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C48" i="9" l="1"/>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<sst xmlns="http://schemas.openxmlformats.org/spreadsheetml/2006/main" count="2644" uniqueCount="793">
  <si>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</si>
  <si>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</si>
  <si>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</si>
  <si>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</si>
  <si>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</si>
  <si>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</si>
  <si>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</si>
  <si>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</si>
  <si>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</si>
  <si>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</si>
  <si>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</si>
  <si>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</si>
  <si>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</si>
  <si>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</si>
  <si>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</si>
  <si>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</si>
  <si>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</si>
  <si>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</si>
  <si>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</si>
  <si>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</si>
  <si>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</si>
  <si>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</si>
  <si>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</si>
  <si>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</si>
  <si>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</si>
  <si>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</si>
  <si>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</si>
  <si>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</si>
  <si>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</si>
  <si>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</si>
  <si>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</si>
  <si>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</si>
  <si>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</si>
  <si>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</si>
  <si>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</si>
  <si>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</si>
  <si>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</si>
  <si>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</si>
  <si>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</si>
  <si>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</si>
  <si>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</si>
  <si>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</si>
  <si>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</si>
  <si>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</si>
  <si>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</si>
  <si>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</si>
  <si>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</si>
  <si>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</si>
  <si>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</si>
  <si>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</si>
  <si>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</si>
  <si>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</si>
  <si>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</si>
  <si>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</si>
  <si>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</si>
  <si>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</si>
  <si>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</si>
  <si>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</si>
  <si>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</si>
  <si>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</si>
  <si>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</si>
  <si>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</si>
  <si>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</si>
  <si>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</si>
  <si>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</si>
  <si>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</si>
  <si>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</si>
  <si>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</si>
  <si>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</si>
  <si>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</si>
  <si>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</si>
  <si>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</si>
  <si>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</si>
  <si>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</si>
  <si>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</si>
  <si>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</si>
  <si>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</si>
  <si>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</si>
  <si>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</si>
  <si>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</si>
  <si>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</si>
  <si>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</si>
  <si>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</si>
  <si>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</si>
  <si>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</si>
  <si>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</si>
  <si>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</si>
  <si>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</si>
  <si>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</si>
  <si>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</si>
  <si>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</si>
  <si>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</si>
  <si>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</si>
  <si>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</si>
  <si>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</si>
  <si>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</si>
  <si>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</si>
  <si>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</si>
  <si>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</si>
  <si>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</si>
  <si>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</si>
  <si>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</si>
  <si>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</si>
  <si>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</si>
  <si>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</si>
  <si>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</si>
  <si>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</si>
  <si>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</si>
  <si>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</si>
  <si>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</si>
  <si>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</si>
  <si>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</si>
  <si>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</si>
  <si>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</si>
  <si>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</si>
  <si>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</si>
  <si>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</si>
  <si>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</si>
  <si>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</si>
  <si>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</si>
  <si>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</si>
  <si>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</si>
  <si>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</si>
  <si>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</si>
  <si>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</si>
  <si>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</si>
  <si>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</si>
  <si>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</si>
  <si>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</si>
  <si>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</si>
  <si>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</si>
  <si>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</si>
  <si>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</si>
  <si>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</si>
  <si>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</si>
  <si>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</si>
  <si>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</si>
  <si>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</si>
  <si>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</si>
  <si>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</si>
  <si>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</si>
  <si>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</si>
  <si>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</si>
  <si>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</si>
  <si>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</si>
  <si>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</si>
  <si>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</si>
  <si>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</si>
  <si>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</si>
  <si>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</si>
  <si>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</si>
  <si>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</si>
  <si>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</si>
  <si>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</si>
  <si>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</si>
  <si>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</si>
  <si>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</si>
  <si>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</si>
  <si>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</si>
  <si>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</si>
  <si>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</si>
  <si>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</si>
  <si>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</si>
  <si>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</si>
  <si>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</si>
  <si>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</si>
  <si>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</si>
  <si>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</si>
  <si>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</si>
  <si>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</si>
  <si>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</si>
  <si>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</si>
  <si>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</si>
  <si>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</si>
  <si>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</si>
  <si>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</si>
  <si>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</si>
  <si>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</si>
  <si>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</si>
  <si>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</si>
  <si>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</si>
  <si>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</si>
  <si>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</si>
  <si>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</si>
  <si>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</si>
  <si>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</si>
  <si>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</si>
  <si>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</si>
  <si>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</si>
  <si>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</si>
  <si>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</si>
  <si>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</si>
  <si>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</si>
  <si>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</si>
  <si>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</si>
  <si>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</si>
  <si>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</si>
  <si>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</si>
  <si>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</si>
  <si>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</si>
  <si>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</si>
  <si>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</si>
  <si>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</si>
  <si>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</si>
  <si>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</si>
  <si>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</si>
  <si>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</si>
  <si>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</si>
  <si>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</si>
  <si>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</si>
  <si>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</si>
  <si>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</si>
  <si>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</si>
  <si>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</si>
  <si>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</si>
  <si>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</si>
  <si>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</si>
  <si>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</si>
  <si>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</si>
  <si>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</si>
  <si>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</si>
  <si>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</si>
  <si>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</si>
  <si>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</si>
  <si>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</si>
  <si>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</si>
  <si>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</si>
  <si>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</si>
  <si>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</si>
  <si>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</si>
  <si>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</si>
  <si>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</si>
  <si>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</si>
  <si>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</si>
  <si>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</si>
  <si>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</si>
  <si>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</si>
  <si>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</si>
  <si>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</si>
  <si>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</si>
  <si>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</si>
  <si>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</si>
  <si>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</si>
  <si>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</si>
  <si>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</si>
  <si>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</si>
  <si>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</si>
  <si>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</si>
  <si>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</si>
  <si>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</si>
  <si>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</si>
  <si>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</si>
  <si>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</si>
  <si>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</si>
  <si>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</si>
  <si>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</si>
  <si>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</si>
  <si>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</si>
  <si>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</si>
  <si>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</si>
  <si>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</si>
  <si>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</si>
  <si>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</si>
  <si>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</si>
  <si>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</si>
  <si>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</si>
  <si>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</si>
  <si>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</si>
  <si>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</si>
  <si>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</si>
  <si>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</si>
  <si>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</si>
  <si>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</si>
  <si>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</si>
  <si>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</si>
  <si>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</si>
  <si>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</si>
  <si>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</si>
  <si>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</si>
  <si>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</si>
  <si>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</si>
  <si>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</si>
  <si>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</si>
  <si>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</si>
  <si>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</si>
  <si>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</si>
  <si>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</si>
  <si>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</si>
  <si>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</si>
  <si>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</si>
  <si>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</si>
  <si>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</si>
  <si>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</si>
  <si>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</si>
  <si>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</si>
  <si>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</si>
  <si>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</si>
  <si>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</si>
  <si>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</si>
  <si>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</si>
  <si>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</si>
  <si>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</si>
  <si>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</si>
  <si>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</si>
  <si>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</si>
  <si>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</si>
  <si>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</si>
  <si>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</si>
  <si>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</si>
  <si>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</si>
  <si>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</si>
  <si>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</si>
  <si>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</si>
  <si>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</si>
  <si>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</si>
  <si>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</si>
  <si>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</si>
  <si>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</si>
  <si>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</si>
  <si>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</si>
  <si>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</si>
  <si>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</si>
  <si>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</si>
  <si>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</si>
  <si>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</si>
  <si>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</si>
  <si>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</si>
  <si>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</si>
  <si>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</si>
  <si>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</si>
  <si>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</si>
  <si>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</si>
  <si>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</si>
  <si>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</si>
  <si>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</si>
  <si>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</si>
  <si>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</si>
  <si>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</si>
  <si>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</si>
  <si>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</si>
  <si>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</si>
  <si>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</si>
  <si>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</si>
  <si>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</si>
  <si>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</si>
  <si>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</si>
  <si>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</si>
  <si>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</si>
  <si>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</si>
  <si>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</si>
  <si>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</si>
  <si>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</si>
  <si>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</si>
  <si>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</si>
  <si>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</si>
  <si>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</si>
  <si>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</si>
  <si>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</si>
  <si>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</si>
  <si>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</si>
  <si>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</si>
  <si>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</si>
  <si>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</si>
  <si>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</si>
  <si>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</si>
  <si>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</si>
  <si>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</si>
  <si>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</si>
  <si>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</si>
  <si>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</si>
  <si>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</si>
  <si>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</si>
  <si>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</si>
  <si>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</si>
  <si>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</si>
  <si>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</si>
  <si>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</si>
  <si>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</si>
  <si>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</si>
  <si>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</si>
  <si>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</si>
  <si>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</si>
  <si>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</si>
  <si>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</si>
  <si>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</si>
  <si>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</si>
  <si>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</si>
  <si>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</si>
  <si>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</si>
  <si>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</si>
  <si>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</si>
  <si>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</si>
  <si>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</si>
  <si>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</si>
  <si>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</si>
  <si>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</si>
  <si>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</si>
  <si>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</si>
  <si>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</si>
  <si>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</si>
  <si>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</si>
  <si>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</si>
  <si>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</si>
  <si>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</si>
  <si>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</si>
  <si>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</si>
  <si>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</si>
  <si>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</si>
  <si>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</si>
  <si>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</si>
  <si>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</si>
  <si>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</si>
  <si>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</si>
  <si>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</si>
  <si>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</si>
  <si>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</si>
  <si>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</si>
  <si>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</si>
  <si>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</si>
  <si>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</si>
  <si>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</si>
  <si>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</si>
  <si>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</si>
  <si>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</si>
  <si>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</si>
  <si>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</si>
  <si>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</si>
  <si>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</si>
  <si>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</si>
  <si>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</si>
  <si>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</si>
  <si>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</si>
  <si>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</si>
  <si>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</si>
  <si>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</si>
  <si>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</si>
  <si>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</si>
  <si>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</si>
  <si>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</si>
  <si>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</si>
  <si>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</si>
  <si>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</si>
  <si>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</si>
  <si>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</si>
  <si>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</si>
  <si>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</si>
  <si>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</si>
  <si>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</si>
  <si>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</si>
  <si>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</si>
  <si>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</si>
  <si>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</si>
  <si>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</si>
  <si>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</si>
  <si>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</si>
  <si>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</si>
  <si>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</si>
  <si>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</si>
  <si>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</si>
  <si>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</si>
  <si>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</si>
  <si>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</si>
  <si>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</si>
  <si>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</si>
  <si>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</si>
  <si>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</si>
  <si>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</si>
  <si>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</si>
  <si>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</si>
  <si>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</si>
  <si>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</si>
  <si>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</si>
  <si>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</si>
  <si>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</si>
  <si>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</si>
  <si>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</si>
  <si>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</si>
  <si>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</si>
  <si>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</si>
  <si>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</si>
  <si>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</si>
  <si>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</si>
  <si>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</si>
  <si>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</si>
  <si>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</si>
  <si>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</si>
  <si>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</si>
  <si>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</si>
  <si>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</si>
  <si>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</si>
  <si>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</si>
  <si>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</si>
  <si>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</si>
  <si>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</si>
  <si>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</si>
  <si>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</si>
  <si>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</si>
  <si>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</si>
  <si>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</si>
  <si>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</si>
  <si>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</si>
  <si>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</si>
  <si>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</si>
  <si>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</si>
  <si>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</si>
  <si>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</si>
  <si>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</si>
  <si>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</si>
  <si>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</si>
  <si>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</si>
  <si>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</si>
  <si>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</si>
  <si>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</si>
  <si>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</si>
  <si>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</si>
  <si>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</si>
  <si>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</si>
  <si>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</si>
  <si>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</si>
  <si>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</si>
  <si>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</si>
  <si>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</si>
  <si>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</si>
  <si>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</si>
  <si>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</si>
  <si>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</si>
  <si>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</si>
  <si>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</si>
  <si>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</si>
  <si>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</si>
  <si>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</si>
  <si>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</si>
  <si>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</si>
  <si>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</si>
  <si>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</si>
  <si>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</si>
  <si>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</si>
  <si>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</si>
  <si>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</si>
  <si>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</si>
  <si>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</si>
  <si>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</si>
  <si>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</si>
  <si>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</si>
  <si>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</si>
  <si>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</si>
  <si>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</si>
  <si>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</si>
  <si>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</si>
  <si>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</si>
  <si>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</si>
  <si>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</si>
  <si>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</si>
  <si>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</si>
  <si>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</si>
  <si>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</si>
  <si>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</si>
  <si>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</si>
  <si>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</si>
  <si>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</si>
  <si>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</si>
  <si>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</si>
  <si>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</si>
  <si>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</si>
  <si>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</si>
  <si>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</si>
  <si>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</si>
  <si>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</si>
  <si>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</si>
  <si>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</si>
  <si>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</si>
  <si>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</si>
  <si>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</si>
  <si>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</si>
  <si>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</si>
  <si>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</si>
  <si>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</si>
  <si>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</si>
  <si>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</si>
  <si>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</si>
  <si>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</si>
  <si>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</si>
  <si>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</si>
  <si>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</si>
  <si>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</si>
  <si>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</si>
  <si>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</si>
  <si>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</si>
  <si>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</si>
  <si>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</si>
  <si>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</si>
  <si>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</si>
  <si>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</si>
  <si>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</si>
  <si>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</si>
  <si>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</si>
  <si>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</si>
  <si>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</si>
  <si>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</si>
  <si>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</si>
  <si>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</si>
  <si>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</si>
  <si>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</si>
  <si>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</si>
  <si>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</si>
  <si>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</si>
  <si>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</si>
  <si>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</si>
  <si>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</si>
  <si>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</si>
  <si>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</si>
  <si>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</si>
  <si>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</si>
  <si>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</si>
  <si>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</si>
  <si>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</si>
  <si>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</si>
  <si>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</si>
  <si>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</si>
  <si>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</si>
  <si>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</si>
  <si>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</si>
  <si>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</si>
  <si>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</si>
  <si>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</si>
  <si>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</si>
  <si>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</si>
  <si>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</si>
  <si>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</si>
  <si>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</si>
  <si>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</si>
  <si>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</si>
  <si>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</si>
  <si>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</si>
  <si>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</si>
  <si>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</si>
  <si>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</si>
  <si>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</si>
  <si>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</si>
  <si>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</si>
  <si>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</si>
  <si>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</si>
  <si>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</si>
  <si>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</si>
  <si>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</si>
  <si>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</si>
  <si>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</si>
  <si>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</si>
  <si>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</si>
  <si>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</si>
  <si>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</si>
  <si>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</si>
  <si>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</si>
  <si>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</si>
  <si>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</si>
  <si>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</si>
  <si>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</si>
  <si>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</si>
  <si>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</si>
  <si>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</si>
  <si>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</si>
  <si>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</si>
  <si>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</si>
  <si>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</si>
  <si>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</si>
  <si>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</si>
  <si>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</si>
  <si>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</si>
  <si>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</si>
  <si>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</si>
  <si>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</si>
  <si>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</si>
  <si>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</si>
  <si>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</si>
  <si>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</si>
  <si>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</si>
  <si>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</si>
  <si>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</si>
  <si>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</si>
  <si>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</si>
  <si>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</si>
  <si>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</si>
  <si>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</si>
  <si>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</si>
  <si>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</si>
  <si>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</si>
  <si>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</si>
  <si>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</si>
  <si>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</si>
  <si>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</si>
  <si>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</si>
  <si>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</si>
  <si>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</si>
  <si>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</si>
  <si>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</si>
  <si>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</si>
  <si>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</si>
  <si>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</si>
  <si>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</si>
  <si>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</si>
  <si>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</si>
  <si>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</si>
  <si>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</si>
  <si>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</si>
  <si>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</si>
  <si>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</si>
  <si>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</si>
  <si>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</si>
  <si>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</si>
  <si>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</si>
  <si>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</si>
  <si>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</si>
  <si>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</si>
  <si>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</si>
  <si>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</si>
  <si>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</si>
  <si>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</si>
  <si>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</si>
  <si>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</si>
  <si>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</si>
  <si>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</si>
  <si>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</si>
  <si>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</si>
  <si>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</si>
  <si>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</si>
  <si>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</si>
  <si>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</si>
  <si>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</si>
  <si>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</si>
  <si>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</si>
  <si>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</si>
  <si>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</si>
  <si>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</si>
  <si>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</si>
  <si>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</si>
  <si>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</si>
  <si>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</si>
  <si>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</si>
  <si>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</si>
  <si>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</si>
  <si>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</si>
  <si>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</si>
  <si>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</si>
  <si>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</si>
  <si>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</si>
  <si>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</si>
  <si>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</si>
  <si>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</si>
  <si>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</si>
  <si>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</si>
  <si>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</si>
  <si>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</si>
  <si>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</si>
  <si>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</si>
  <si>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</si>
  <si>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</si>
  <si>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</si>
  <si>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</si>
  <si>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</si>
  <si>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</si>
  <si>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</si>
  <si>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</si>
  <si>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</si>
  <si>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</si>
  <si>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</si>
  <si>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</si>
  <si>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</si>
  <si>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</si>
  <si>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____</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</si>
  <si>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</si>
  <si>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</si>
  <si>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</si>
  <si>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</si>
  <si>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</si>
  <si>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</si>
  <si>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</si>
  <si>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N_23-1-01-1-01-01-1-1000</t>
  </si>
  <si>
    <t>1.1.1.1 Технологическое присоединение энергопринимающих устройств потребителей максимальной мощностью до 15 кВт включительно</t>
  </si>
  <si>
    <t>субьект Российской Федерации Ленинградская область</t>
  </si>
  <si>
    <t>Выборгский муниципальный район</t>
  </si>
  <si>
    <t>№ 7089/22 от 30.08.2022</t>
  </si>
  <si>
    <t>ЛО, Выборгский муниципальный район, Полянское сельское поселение, п.Пески, ПДК "Балтийская Ривьера"</t>
  </si>
  <si>
    <t>Энергопринимающие устройства жилого дома</t>
  </si>
  <si>
    <t>Прокладка электрических сетей 10/0,4 кВ: ЛО, Выборгский муниципальный район, Полянское сельское поселение, п.Пески, ПДК "Балтийская Ривьера"</t>
  </si>
  <si>
    <t>2023</t>
  </si>
  <si>
    <t>Прирост: ЛЭП: 0,400 км</t>
  </si>
  <si>
    <t>Шкаф учета электроэнергии на ВЛ 0,4 кВ</t>
  </si>
  <si>
    <t>2-цепная</t>
  </si>
  <si>
    <t>ВЛ</t>
  </si>
  <si>
    <r>
      <t>Строительство новых водушных линий 10,0,4 кВ суммарной длино</t>
    </r>
    <r>
      <rPr>
        <sz val="12"/>
        <rFont val="Times New Roman"/>
        <family val="1"/>
        <charset val="204"/>
      </rPr>
      <t>й 0,4 км;</t>
    </r>
  </si>
  <si>
    <r>
      <t xml:space="preserve">Необходимо построить ВЛ-10,0,4 кВ L= </t>
    </r>
    <r>
      <rPr>
        <sz val="12"/>
        <rFont val="Times New Roman"/>
        <family val="1"/>
        <charset val="204"/>
      </rPr>
      <t>0,4 км.</t>
    </r>
  </si>
  <si>
    <t>км, млн.руб без НДС: 0,78</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</si>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</sst>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8">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2"/>
      <color rgb="FFFF0000"/>
      <name val="Times New Roman"/>
      <family val="1"/>
      <charset val="204"/>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2" fontId="186" fillId="0" borderId="46" xfId="471" applyNumberFormat="1" applyFont="1" applyFill="1" applyBorder="1" applyAlignment="1">
      <alignment horizontal="left"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7" fillId="0" borderId="2" xfId="486"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2" fillId="0" borderId="0" xfId="431" applyNumberFormat="1" applyFont="1" applyFill="1" applyBorder="1" applyAlignment="1">
      <alignment horizont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9" sqref="C49"/>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774</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775</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776</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783</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777</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761</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775</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778</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779</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753</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754</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755</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6" t="s">
        <v>785</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719</v>
      </c>
      <c r="C47" s="505">
        <v>0.93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720</v>
      </c>
      <c r="C48" s="505">
        <f>C47/1.2</f>
        <v>0.77500000000000002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K13" zoomScale="65" zoomScaleNormal="65" workbookViewId="0">
      <selection activeCell="T24" sqref="T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1"/>
      <c r="B6" s="561"/>
      <c r="C6" s="561"/>
      <c r="D6" s="561"/>
      <c r="E6" s="561"/>
      <c r="F6" s="561"/>
      <c r="G6" s="561"/>
      <c r="H6" s="561"/>
      <c r="I6" s="561"/>
      <c r="J6" s="561"/>
      <c r="K6" s="561"/>
      <c r="L6" s="561"/>
      <c r="M6" s="561"/>
      <c r="N6" s="561"/>
      <c r="O6" s="561"/>
      <c r="P6" s="561"/>
      <c r="Q6" s="561"/>
      <c r="R6" s="561"/>
      <c r="S6" s="561"/>
    </row>
    <row r="7" spans="1:28" s="470" customFormat="1" ht="18.75" customHeight="1">
      <c r="A7" s="562" t="s">
        <v>198</v>
      </c>
      <c r="B7" s="562"/>
      <c r="C7" s="562"/>
      <c r="D7" s="562"/>
      <c r="E7" s="562"/>
      <c r="F7" s="562"/>
      <c r="G7" s="562"/>
      <c r="H7" s="562"/>
      <c r="I7" s="562"/>
      <c r="J7" s="562"/>
      <c r="K7" s="562"/>
      <c r="L7" s="562"/>
      <c r="M7" s="562"/>
      <c r="N7" s="562"/>
      <c r="O7" s="562"/>
      <c r="P7" s="562"/>
      <c r="Q7" s="562"/>
      <c r="R7" s="562"/>
      <c r="S7" s="562"/>
      <c r="T7" s="472"/>
      <c r="U7" s="472"/>
      <c r="V7" s="472"/>
      <c r="W7" s="472"/>
      <c r="X7" s="472"/>
      <c r="Y7" s="472"/>
      <c r="Z7" s="472"/>
      <c r="AA7" s="472"/>
      <c r="AB7" s="472"/>
    </row>
    <row r="8" spans="1:28" s="470" customFormat="1" ht="18.75" customHeight="1">
      <c r="A8" s="561"/>
      <c r="B8" s="561"/>
      <c r="C8" s="561"/>
      <c r="D8" s="561"/>
      <c r="E8" s="561"/>
      <c r="F8" s="561"/>
      <c r="G8" s="561"/>
      <c r="H8" s="561"/>
      <c r="I8" s="561"/>
      <c r="J8" s="561"/>
      <c r="K8" s="561"/>
      <c r="L8" s="561"/>
      <c r="M8" s="561"/>
      <c r="N8" s="561"/>
      <c r="O8" s="561"/>
      <c r="P8" s="561"/>
      <c r="Q8" s="561"/>
      <c r="R8" s="561"/>
      <c r="S8" s="561"/>
      <c r="T8" s="472"/>
      <c r="U8" s="472"/>
      <c r="V8" s="472"/>
      <c r="W8" s="472"/>
      <c r="X8" s="472"/>
      <c r="Y8" s="472"/>
      <c r="Z8" s="472"/>
      <c r="AA8" s="472"/>
      <c r="AB8" s="472"/>
    </row>
    <row r="9" spans="1:28"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472"/>
      <c r="U9" s="472"/>
      <c r="V9" s="472"/>
      <c r="W9" s="472"/>
      <c r="X9" s="472"/>
      <c r="Y9" s="472"/>
      <c r="Z9" s="472"/>
      <c r="AA9" s="472"/>
      <c r="AB9" s="472"/>
    </row>
    <row r="10" spans="1:28"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472"/>
      <c r="U10" s="472"/>
      <c r="V10" s="472"/>
      <c r="W10" s="472"/>
      <c r="X10" s="472"/>
      <c r="Y10" s="472"/>
      <c r="Z10" s="472"/>
      <c r="AA10" s="472"/>
      <c r="AB10" s="472"/>
    </row>
    <row r="11" spans="1:28" s="470" customFormat="1" ht="18.75" customHeight="1">
      <c r="A11" s="561"/>
      <c r="B11" s="561"/>
      <c r="C11" s="561"/>
      <c r="D11" s="561"/>
      <c r="E11" s="561"/>
      <c r="F11" s="561"/>
      <c r="G11" s="561"/>
      <c r="H11" s="561"/>
      <c r="I11" s="561"/>
      <c r="J11" s="561"/>
      <c r="K11" s="561"/>
      <c r="L11" s="561"/>
      <c r="M11" s="561"/>
      <c r="N11" s="561"/>
      <c r="O11" s="561"/>
      <c r="P11" s="561"/>
      <c r="Q11" s="561"/>
      <c r="R11" s="561"/>
      <c r="S11" s="561"/>
      <c r="T11" s="472"/>
      <c r="U11" s="472"/>
      <c r="V11" s="472"/>
      <c r="W11" s="472"/>
      <c r="X11" s="472"/>
      <c r="Y11" s="472"/>
      <c r="Z11" s="472"/>
      <c r="AA11" s="472"/>
      <c r="AB11" s="472"/>
    </row>
    <row r="12" spans="1:28" s="470" customFormat="1" ht="18.75" customHeight="1">
      <c r="A12" s="563" t="str">
        <f>'1. Паспорт местоположение'!A12:C12</f>
        <v>N_23-1-01-1-01-01-1-1000</v>
      </c>
      <c r="B12" s="563"/>
      <c r="C12" s="563"/>
      <c r="D12" s="563"/>
      <c r="E12" s="563"/>
      <c r="F12" s="563"/>
      <c r="G12" s="563"/>
      <c r="H12" s="563"/>
      <c r="I12" s="563"/>
      <c r="J12" s="563"/>
      <c r="K12" s="563"/>
      <c r="L12" s="563"/>
      <c r="M12" s="563"/>
      <c r="N12" s="563"/>
      <c r="O12" s="563"/>
      <c r="P12" s="563"/>
      <c r="Q12" s="563"/>
      <c r="R12" s="563"/>
      <c r="S12" s="563"/>
      <c r="T12" s="472"/>
      <c r="U12" s="472"/>
      <c r="V12" s="472"/>
      <c r="W12" s="472"/>
      <c r="X12" s="472"/>
      <c r="Y12" s="472"/>
      <c r="Z12" s="472"/>
      <c r="AA12" s="472"/>
      <c r="AB12" s="472"/>
    </row>
    <row r="13" spans="1:28"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472"/>
      <c r="U13" s="472"/>
      <c r="V13" s="472"/>
      <c r="W13" s="472"/>
      <c r="X13" s="472"/>
      <c r="Y13" s="472"/>
      <c r="Z13" s="472"/>
      <c r="AA13" s="472"/>
      <c r="AB13" s="472"/>
    </row>
    <row r="14" spans="1:28" s="470" customFormat="1" ht="18.75" customHeight="1">
      <c r="A14" s="560"/>
      <c r="B14" s="560"/>
      <c r="C14" s="560"/>
      <c r="D14" s="560"/>
      <c r="E14" s="560"/>
      <c r="F14" s="560"/>
      <c r="G14" s="560"/>
      <c r="H14" s="560"/>
      <c r="I14" s="560"/>
      <c r="J14" s="560"/>
      <c r="K14" s="560"/>
      <c r="L14" s="560"/>
      <c r="M14" s="560"/>
      <c r="N14" s="560"/>
      <c r="O14" s="560"/>
      <c r="P14" s="560"/>
      <c r="Q14" s="560"/>
      <c r="R14" s="560"/>
      <c r="S14" s="560"/>
      <c r="T14" s="473"/>
      <c r="U14" s="473"/>
      <c r="V14" s="473"/>
      <c r="W14" s="473"/>
      <c r="X14" s="473"/>
      <c r="Y14" s="473"/>
      <c r="Z14" s="473"/>
      <c r="AA14" s="473"/>
      <c r="AB14" s="473"/>
    </row>
    <row r="15" spans="1:28" s="475" customFormat="1" ht="30" customHeight="1">
      <c r="A15" s="559"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59"/>
      <c r="C15" s="559"/>
      <c r="D15" s="559"/>
      <c r="E15" s="559"/>
      <c r="F15" s="559"/>
      <c r="G15" s="559"/>
      <c r="H15" s="559"/>
      <c r="I15" s="559"/>
      <c r="J15" s="559"/>
      <c r="K15" s="559"/>
      <c r="L15" s="559"/>
      <c r="M15" s="559"/>
      <c r="N15" s="559"/>
      <c r="O15" s="559"/>
      <c r="P15" s="559"/>
      <c r="Q15" s="559"/>
      <c r="R15" s="559"/>
      <c r="S15" s="559"/>
      <c r="T15" s="474"/>
      <c r="U15" s="474"/>
      <c r="V15" s="474"/>
      <c r="W15" s="474"/>
      <c r="X15" s="474"/>
      <c r="Y15" s="474"/>
      <c r="Z15" s="474"/>
      <c r="AA15" s="474"/>
      <c r="AB15" s="474"/>
    </row>
    <row r="16" spans="1:28"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59" t="s">
        <v>652</v>
      </c>
      <c r="B19" s="559"/>
      <c r="C19" s="559"/>
      <c r="D19" s="559"/>
      <c r="E19" s="559"/>
      <c r="F19" s="559"/>
      <c r="G19" s="559"/>
      <c r="H19" s="559"/>
      <c r="I19" s="559"/>
      <c r="J19" s="559"/>
      <c r="K19" s="559"/>
      <c r="L19" s="559"/>
      <c r="M19" s="559"/>
      <c r="N19" s="559"/>
      <c r="O19" s="559"/>
      <c r="P19" s="559"/>
      <c r="Q19" s="559"/>
      <c r="R19" s="559"/>
      <c r="S19" s="559"/>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64" t="s">
        <v>580</v>
      </c>
      <c r="B21" s="564" t="s">
        <v>653</v>
      </c>
      <c r="C21" s="565" t="s">
        <v>654</v>
      </c>
      <c r="D21" s="564" t="s">
        <v>655</v>
      </c>
      <c r="E21" s="564" t="s">
        <v>656</v>
      </c>
      <c r="F21" s="564" t="s">
        <v>657</v>
      </c>
      <c r="G21" s="564" t="s">
        <v>658</v>
      </c>
      <c r="H21" s="564" t="s">
        <v>659</v>
      </c>
      <c r="I21" s="564" t="s">
        <v>660</v>
      </c>
      <c r="J21" s="564" t="s">
        <v>661</v>
      </c>
      <c r="K21" s="564" t="s">
        <v>662</v>
      </c>
      <c r="L21" s="564" t="s">
        <v>663</v>
      </c>
      <c r="M21" s="564" t="s">
        <v>664</v>
      </c>
      <c r="N21" s="564" t="s">
        <v>665</v>
      </c>
      <c r="O21" s="564" t="s">
        <v>666</v>
      </c>
      <c r="P21" s="564" t="s">
        <v>667</v>
      </c>
      <c r="Q21" s="564" t="s">
        <v>668</v>
      </c>
      <c r="R21" s="564"/>
      <c r="S21" s="564" t="s">
        <v>669</v>
      </c>
      <c r="T21" s="473"/>
      <c r="U21" s="473"/>
      <c r="V21" s="473"/>
      <c r="W21" s="473"/>
      <c r="X21" s="473"/>
      <c r="Y21" s="473"/>
    </row>
    <row r="22" spans="1:28" s="477" customFormat="1" ht="168.75" customHeight="1">
      <c r="A22" s="564"/>
      <c r="B22" s="564"/>
      <c r="C22" s="566"/>
      <c r="D22" s="564"/>
      <c r="E22" s="564"/>
      <c r="F22" s="564"/>
      <c r="G22" s="564"/>
      <c r="H22" s="564"/>
      <c r="I22" s="564"/>
      <c r="J22" s="564"/>
      <c r="K22" s="564"/>
      <c r="L22" s="564"/>
      <c r="M22" s="564"/>
      <c r="N22" s="564"/>
      <c r="O22" s="564"/>
      <c r="P22" s="564"/>
      <c r="Q22" s="484" t="s">
        <v>670</v>
      </c>
      <c r="R22" s="293" t="s">
        <v>671</v>
      </c>
      <c r="S22" s="564"/>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780</v>
      </c>
      <c r="C24" s="486" t="s">
        <v>260</v>
      </c>
      <c r="D24" s="486" t="s">
        <v>717</v>
      </c>
      <c r="E24" s="486" t="s">
        <v>781</v>
      </c>
      <c r="F24" s="486" t="s">
        <v>782</v>
      </c>
      <c r="G24" s="486" t="s">
        <v>786</v>
      </c>
      <c r="H24" s="487">
        <v>1.4999999999999999E-2</v>
      </c>
      <c r="I24" s="487">
        <v>0</v>
      </c>
      <c r="J24" s="487">
        <f>H24</f>
        <v>1.4999999999999999E-2</v>
      </c>
      <c r="K24" s="486" t="s">
        <v>89</v>
      </c>
      <c r="L24" s="486">
        <v>3</v>
      </c>
      <c r="M24" s="486" t="s">
        <v>260</v>
      </c>
      <c r="N24" s="486" t="s">
        <v>260</v>
      </c>
      <c r="O24" s="486" t="s">
        <v>260</v>
      </c>
      <c r="P24" s="486" t="s">
        <v>260</v>
      </c>
      <c r="Q24" s="507" t="s">
        <v>783</v>
      </c>
      <c r="R24" s="486" t="s">
        <v>260</v>
      </c>
      <c r="S24" s="500">
        <v>0.13</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A10" zoomScale="60" zoomScaleNormal="60" workbookViewId="0">
      <selection activeCell="A24" sqref="A24"/>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67" t="str">
        <f>'1. Паспорт местоположение'!A5:C5</f>
        <v>Год раскрытия информации: 2023 год</v>
      </c>
      <c r="B5" s="567"/>
      <c r="C5" s="567"/>
      <c r="D5" s="567"/>
      <c r="E5" s="567"/>
      <c r="F5" s="567"/>
      <c r="G5" s="567"/>
      <c r="H5" s="567"/>
      <c r="I5" s="567"/>
      <c r="J5" s="567"/>
      <c r="K5" s="567"/>
      <c r="L5" s="567"/>
      <c r="M5" s="567"/>
      <c r="N5" s="567"/>
      <c r="O5" s="567"/>
      <c r="P5" s="567"/>
      <c r="Q5" s="567"/>
      <c r="R5" s="567"/>
      <c r="S5" s="567"/>
      <c r="T5" s="567"/>
    </row>
    <row r="6" spans="1:20" s="470" customFormat="1" ht="18.75" customHeight="1">
      <c r="A6" s="561"/>
      <c r="B6" s="561"/>
      <c r="C6" s="561"/>
      <c r="D6" s="561"/>
      <c r="E6" s="561"/>
      <c r="F6" s="561"/>
      <c r="G6" s="561"/>
      <c r="H6" s="561"/>
      <c r="I6" s="561"/>
      <c r="J6" s="561"/>
      <c r="K6" s="561"/>
      <c r="L6" s="561"/>
      <c r="M6" s="561"/>
      <c r="N6" s="561"/>
      <c r="O6" s="561"/>
      <c r="P6" s="561"/>
      <c r="Q6" s="561"/>
      <c r="R6" s="561"/>
      <c r="S6" s="561"/>
      <c r="T6" s="561"/>
    </row>
    <row r="7" spans="1:20" s="470" customFormat="1" ht="18.75" customHeight="1">
      <c r="A7" s="562" t="s">
        <v>198</v>
      </c>
      <c r="B7" s="562"/>
      <c r="C7" s="562"/>
      <c r="D7" s="562"/>
      <c r="E7" s="562"/>
      <c r="F7" s="562"/>
      <c r="G7" s="562"/>
      <c r="H7" s="562"/>
      <c r="I7" s="562"/>
      <c r="J7" s="562"/>
      <c r="K7" s="562"/>
      <c r="L7" s="562"/>
      <c r="M7" s="562"/>
      <c r="N7" s="562"/>
      <c r="O7" s="562"/>
      <c r="P7" s="562"/>
      <c r="Q7" s="562"/>
      <c r="R7" s="562"/>
      <c r="S7" s="562"/>
      <c r="T7" s="562"/>
    </row>
    <row r="8" spans="1:20" s="470" customFormat="1" ht="18.75" customHeight="1">
      <c r="A8" s="561"/>
      <c r="B8" s="561"/>
      <c r="C8" s="561"/>
      <c r="D8" s="561"/>
      <c r="E8" s="561"/>
      <c r="F8" s="561"/>
      <c r="G8" s="561"/>
      <c r="H8" s="561"/>
      <c r="I8" s="561"/>
      <c r="J8" s="561"/>
      <c r="K8" s="561"/>
      <c r="L8" s="561"/>
      <c r="M8" s="561"/>
      <c r="N8" s="561"/>
      <c r="O8" s="561"/>
      <c r="P8" s="561"/>
      <c r="Q8" s="561"/>
      <c r="R8" s="561"/>
      <c r="S8" s="561"/>
      <c r="T8" s="561"/>
    </row>
    <row r="9" spans="1:20"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563"/>
    </row>
    <row r="10" spans="1:20"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560"/>
    </row>
    <row r="11" spans="1:20" s="470" customFormat="1" ht="18.75" customHeight="1">
      <c r="A11" s="561"/>
      <c r="B11" s="561"/>
      <c r="C11" s="561"/>
      <c r="D11" s="561"/>
      <c r="E11" s="561"/>
      <c r="F11" s="561"/>
      <c r="G11" s="561"/>
      <c r="H11" s="561"/>
      <c r="I11" s="561"/>
      <c r="J11" s="561"/>
      <c r="K11" s="561"/>
      <c r="L11" s="561"/>
      <c r="M11" s="561"/>
      <c r="N11" s="561"/>
      <c r="O11" s="561"/>
      <c r="P11" s="561"/>
      <c r="Q11" s="561"/>
      <c r="R11" s="561"/>
      <c r="S11" s="561"/>
      <c r="T11" s="561"/>
    </row>
    <row r="12" spans="1:20" s="470" customFormat="1" ht="18.75" customHeight="1">
      <c r="A12" s="563" t="str">
        <f>'1. Паспорт местоположение'!A12:C12</f>
        <v>N_23-1-01-1-01-01-1-1000</v>
      </c>
      <c r="B12" s="563"/>
      <c r="C12" s="563"/>
      <c r="D12" s="563"/>
      <c r="E12" s="563"/>
      <c r="F12" s="563"/>
      <c r="G12" s="563"/>
      <c r="H12" s="563"/>
      <c r="I12" s="563"/>
      <c r="J12" s="563"/>
      <c r="K12" s="563"/>
      <c r="L12" s="563"/>
      <c r="M12" s="563"/>
      <c r="N12" s="563"/>
      <c r="O12" s="563"/>
      <c r="P12" s="563"/>
      <c r="Q12" s="563"/>
      <c r="R12" s="563"/>
      <c r="S12" s="563"/>
      <c r="T12" s="563"/>
    </row>
    <row r="13" spans="1:20"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560"/>
    </row>
    <row r="14" spans="1:20" s="470" customFormat="1" ht="18.75" customHeight="1">
      <c r="A14" s="560"/>
      <c r="B14" s="560"/>
      <c r="C14" s="560"/>
      <c r="D14" s="560"/>
      <c r="E14" s="560"/>
      <c r="F14" s="560"/>
      <c r="G14" s="560"/>
      <c r="H14" s="560"/>
      <c r="I14" s="560"/>
      <c r="J14" s="560"/>
      <c r="K14" s="560"/>
      <c r="L14" s="560"/>
      <c r="M14" s="560"/>
      <c r="N14" s="560"/>
      <c r="O14" s="560"/>
      <c r="P14" s="560"/>
      <c r="Q14" s="560"/>
      <c r="R14" s="560"/>
      <c r="S14" s="560"/>
      <c r="T14" s="560"/>
    </row>
    <row r="15" spans="1:20" s="475" customFormat="1" ht="30" customHeight="1">
      <c r="A15" s="559"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59"/>
      <c r="C15" s="559"/>
      <c r="D15" s="559"/>
      <c r="E15" s="559"/>
      <c r="F15" s="559"/>
      <c r="G15" s="559"/>
      <c r="H15" s="559"/>
      <c r="I15" s="559"/>
      <c r="J15" s="559"/>
      <c r="K15" s="559"/>
      <c r="L15" s="559"/>
      <c r="M15" s="559"/>
      <c r="N15" s="559"/>
      <c r="O15" s="559"/>
      <c r="P15" s="559"/>
      <c r="Q15" s="559"/>
      <c r="R15" s="559"/>
      <c r="S15" s="559"/>
      <c r="T15" s="559"/>
    </row>
    <row r="16" spans="1:20"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560"/>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3" t="s">
        <v>704</v>
      </c>
      <c r="B18" s="563"/>
      <c r="C18" s="563"/>
      <c r="D18" s="563"/>
      <c r="E18" s="563"/>
      <c r="F18" s="563"/>
      <c r="G18" s="563"/>
      <c r="H18" s="563"/>
      <c r="I18" s="563"/>
      <c r="J18" s="563"/>
      <c r="K18" s="563"/>
      <c r="L18" s="563"/>
      <c r="M18" s="563"/>
      <c r="N18" s="563"/>
      <c r="O18" s="563"/>
      <c r="P18" s="563"/>
      <c r="Q18" s="563"/>
      <c r="R18" s="563"/>
      <c r="S18" s="563"/>
      <c r="T18" s="563"/>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3" t="s">
        <v>580</v>
      </c>
      <c r="B20" s="576" t="s">
        <v>705</v>
      </c>
      <c r="C20" s="577"/>
      <c r="D20" s="568" t="s">
        <v>706</v>
      </c>
      <c r="E20" s="576" t="s">
        <v>707</v>
      </c>
      <c r="F20" s="577"/>
      <c r="G20" s="576" t="s">
        <v>708</v>
      </c>
      <c r="H20" s="577"/>
      <c r="I20" s="576" t="s">
        <v>709</v>
      </c>
      <c r="J20" s="577"/>
      <c r="K20" s="568" t="s">
        <v>710</v>
      </c>
      <c r="L20" s="576" t="s">
        <v>711</v>
      </c>
      <c r="M20" s="577"/>
      <c r="N20" s="576" t="s">
        <v>712</v>
      </c>
      <c r="O20" s="577"/>
      <c r="P20" s="568" t="s">
        <v>713</v>
      </c>
      <c r="Q20" s="570" t="s">
        <v>684</v>
      </c>
      <c r="R20" s="571"/>
      <c r="S20" s="572" t="s">
        <v>685</v>
      </c>
      <c r="T20" s="572"/>
    </row>
    <row r="21" spans="1:20" ht="168.75" customHeight="1">
      <c r="A21" s="574"/>
      <c r="B21" s="578"/>
      <c r="C21" s="579"/>
      <c r="D21" s="580"/>
      <c r="E21" s="578"/>
      <c r="F21" s="579"/>
      <c r="G21" s="578"/>
      <c r="H21" s="579"/>
      <c r="I21" s="578"/>
      <c r="J21" s="579"/>
      <c r="K21" s="569"/>
      <c r="L21" s="578"/>
      <c r="M21" s="579"/>
      <c r="N21" s="578"/>
      <c r="O21" s="579"/>
      <c r="P21" s="569"/>
      <c r="Q21" s="536" t="s">
        <v>688</v>
      </c>
      <c r="R21" s="536" t="s">
        <v>689</v>
      </c>
      <c r="S21" s="536" t="s">
        <v>690</v>
      </c>
      <c r="T21" s="536" t="s">
        <v>691</v>
      </c>
    </row>
    <row r="22" spans="1:20" ht="18.75" customHeight="1">
      <c r="A22" s="575"/>
      <c r="B22" s="536" t="s">
        <v>692</v>
      </c>
      <c r="C22" s="536" t="s">
        <v>693</v>
      </c>
      <c r="D22" s="569"/>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K10" zoomScale="60" zoomScaleNormal="60" workbookViewId="0">
      <selection activeCell="AB24" sqref="AB24"/>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5"/>
      <c r="B6" s="585"/>
      <c r="C6" s="585"/>
      <c r="D6" s="585"/>
      <c r="E6" s="585"/>
      <c r="F6" s="585"/>
      <c r="G6" s="585"/>
      <c r="H6" s="585"/>
      <c r="I6" s="585"/>
      <c r="J6" s="585"/>
      <c r="K6" s="585"/>
      <c r="L6" s="585"/>
      <c r="M6" s="585"/>
      <c r="N6" s="585"/>
      <c r="O6" s="585"/>
      <c r="P6" s="585"/>
      <c r="Q6" s="585"/>
      <c r="R6" s="585"/>
      <c r="S6" s="585"/>
      <c r="T6" s="585"/>
      <c r="U6" s="585"/>
      <c r="V6" s="585"/>
      <c r="W6" s="585"/>
      <c r="X6" s="585"/>
      <c r="Y6" s="585"/>
      <c r="Z6" s="585"/>
      <c r="AA6" s="585"/>
    </row>
    <row r="7" spans="1:27"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row>
    <row r="8" spans="1:27" s="230" customFormat="1" ht="18.75" customHeight="1">
      <c r="A8" s="583"/>
      <c r="B8" s="583"/>
      <c r="C8" s="583"/>
      <c r="D8" s="583"/>
      <c r="E8" s="583"/>
      <c r="F8" s="583"/>
      <c r="G8" s="583"/>
      <c r="H8" s="583"/>
      <c r="I8" s="583"/>
      <c r="J8" s="583"/>
      <c r="K8" s="583"/>
      <c r="L8" s="583"/>
      <c r="M8" s="583"/>
      <c r="N8" s="583"/>
      <c r="O8" s="583"/>
      <c r="P8" s="583"/>
      <c r="Q8" s="583"/>
      <c r="R8" s="583"/>
      <c r="S8" s="583"/>
      <c r="T8" s="583"/>
      <c r="U8" s="583"/>
      <c r="V8" s="583"/>
      <c r="W8" s="583"/>
      <c r="X8" s="583"/>
      <c r="Y8" s="583"/>
      <c r="Z8" s="583"/>
      <c r="AA8" s="583"/>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row>
    <row r="11" spans="1:27" s="230" customFormat="1" ht="18.75" customHeight="1">
      <c r="A11" s="583"/>
      <c r="B11" s="583"/>
      <c r="C11" s="583"/>
      <c r="D11" s="583"/>
      <c r="E11" s="583"/>
      <c r="F11" s="583"/>
      <c r="G11" s="583"/>
      <c r="H11" s="583"/>
      <c r="I11" s="583"/>
      <c r="J11" s="583"/>
      <c r="K11" s="583"/>
      <c r="L11" s="583"/>
      <c r="M11" s="583"/>
      <c r="N11" s="583"/>
      <c r="O11" s="583"/>
      <c r="P11" s="583"/>
      <c r="Q11" s="583"/>
      <c r="R11" s="583"/>
      <c r="S11" s="583"/>
      <c r="T11" s="583"/>
      <c r="U11" s="583"/>
      <c r="V11" s="583"/>
      <c r="W11" s="583"/>
      <c r="X11" s="583"/>
      <c r="Y11" s="583"/>
      <c r="Z11" s="583"/>
      <c r="AA11" s="583"/>
    </row>
    <row r="12" spans="1:27" s="230" customFormat="1" ht="18.75" customHeight="1">
      <c r="A12" s="556" t="str">
        <f>'1. Паспорт местоположение'!A12:C12</f>
        <v>N_23-1-01-1-01-01-1-1000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row>
    <row r="14" spans="1:27" s="229" customFormat="1" ht="18.75" customHeight="1">
      <c r="A14" s="583"/>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row>
    <row r="15" spans="1:27" s="388"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row>
    <row r="16" spans="1:27"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8" t="s">
        <v>580</v>
      </c>
      <c r="B20" s="576" t="s">
        <v>673</v>
      </c>
      <c r="C20" s="577"/>
      <c r="D20" s="576" t="s">
        <v>674</v>
      </c>
      <c r="E20" s="577"/>
      <c r="F20" s="570" t="s">
        <v>662</v>
      </c>
      <c r="G20" s="586"/>
      <c r="H20" s="586"/>
      <c r="I20" s="571"/>
      <c r="J20" s="568" t="s">
        <v>675</v>
      </c>
      <c r="K20" s="576" t="s">
        <v>676</v>
      </c>
      <c r="L20" s="577"/>
      <c r="M20" s="576" t="s">
        <v>677</v>
      </c>
      <c r="N20" s="577"/>
      <c r="O20" s="576" t="s">
        <v>678</v>
      </c>
      <c r="P20" s="577"/>
      <c r="Q20" s="576" t="s">
        <v>679</v>
      </c>
      <c r="R20" s="577"/>
      <c r="S20" s="568" t="s">
        <v>680</v>
      </c>
      <c r="T20" s="568" t="s">
        <v>681</v>
      </c>
      <c r="U20" s="568" t="s">
        <v>682</v>
      </c>
      <c r="V20" s="576" t="s">
        <v>683</v>
      </c>
      <c r="W20" s="577"/>
      <c r="X20" s="572" t="s">
        <v>684</v>
      </c>
      <c r="Y20" s="572"/>
      <c r="Z20" s="572" t="s">
        <v>685</v>
      </c>
      <c r="AA20" s="572"/>
    </row>
    <row r="21" spans="1:27" ht="168.75" customHeight="1">
      <c r="A21" s="580"/>
      <c r="B21" s="578"/>
      <c r="C21" s="579"/>
      <c r="D21" s="578"/>
      <c r="E21" s="579"/>
      <c r="F21" s="570" t="s">
        <v>686</v>
      </c>
      <c r="G21" s="571"/>
      <c r="H21" s="570" t="s">
        <v>687</v>
      </c>
      <c r="I21" s="571"/>
      <c r="J21" s="569"/>
      <c r="K21" s="578"/>
      <c r="L21" s="579"/>
      <c r="M21" s="578"/>
      <c r="N21" s="579"/>
      <c r="O21" s="578"/>
      <c r="P21" s="579"/>
      <c r="Q21" s="578"/>
      <c r="R21" s="579"/>
      <c r="S21" s="569"/>
      <c r="T21" s="569"/>
      <c r="U21" s="569"/>
      <c r="V21" s="578"/>
      <c r="W21" s="579"/>
      <c r="X21" s="238" t="s">
        <v>688</v>
      </c>
      <c r="Y21" s="238" t="s">
        <v>689</v>
      </c>
      <c r="Z21" s="238" t="s">
        <v>690</v>
      </c>
      <c r="AA21" s="238" t="s">
        <v>691</v>
      </c>
    </row>
    <row r="22" spans="1:27" ht="18.75" customHeight="1">
      <c r="A22" s="569"/>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5" t="s">
        <v>693</v>
      </c>
      <c r="O22" s="241" t="s">
        <v>692</v>
      </c>
      <c r="P22" s="241" t="s">
        <v>693</v>
      </c>
      <c r="Q22" s="241" t="s">
        <v>692</v>
      </c>
      <c r="R22" s="545"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ht="31">
      <c r="A24" s="502">
        <v>1</v>
      </c>
      <c r="B24" s="503" t="s">
        <v>260</v>
      </c>
      <c r="C24" s="503" t="s">
        <v>260</v>
      </c>
      <c r="D24" s="503" t="s">
        <v>260</v>
      </c>
      <c r="E24" s="503" t="s">
        <v>260</v>
      </c>
      <c r="F24" s="503" t="s">
        <v>260</v>
      </c>
      <c r="G24" s="503">
        <v>0.4</v>
      </c>
      <c r="H24" s="503" t="s">
        <v>260</v>
      </c>
      <c r="I24" s="503">
        <v>0.4</v>
      </c>
      <c r="J24" s="503" t="s">
        <v>260</v>
      </c>
      <c r="K24" s="503" t="s">
        <v>260</v>
      </c>
      <c r="L24" s="503" t="s">
        <v>787</v>
      </c>
      <c r="M24" s="503" t="s">
        <v>260</v>
      </c>
      <c r="N24" s="503" t="s">
        <v>260</v>
      </c>
      <c r="O24" s="503" t="s">
        <v>260</v>
      </c>
      <c r="P24" s="503" t="s">
        <v>788</v>
      </c>
      <c r="Q24" s="503" t="s">
        <v>260</v>
      </c>
      <c r="R24" s="502">
        <v>0.4</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20" zoomScale="70" zoomScaleNormal="70" workbookViewId="0">
      <selection activeCell="C35" sqref="C35"/>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4" t="s">
        <v>198</v>
      </c>
      <c r="B7" s="584"/>
      <c r="C7" s="584"/>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2" t="s">
        <v>199</v>
      </c>
      <c r="B10" s="582"/>
      <c r="C10" s="582"/>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N_23-1-01-1-01-01-1-1000</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2" t="s">
        <v>200</v>
      </c>
      <c r="B13" s="582"/>
      <c r="C13" s="582"/>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2"/>
      <c r="B14" s="582"/>
      <c r="C14" s="582"/>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81"/>
      <c r="C15" s="581"/>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2" t="s">
        <v>201</v>
      </c>
      <c r="B16" s="582"/>
      <c r="C16" s="582"/>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1" t="s">
        <v>694</v>
      </c>
      <c r="B20" s="581"/>
      <c r="C20" s="581"/>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695</v>
      </c>
      <c r="C24" s="219" t="str">
        <f>A15</f>
        <v>Прокладка электрических сетей 10/0,4 кВ: ЛО, Выборгский муниципальный район, Полянское сельское поселение, п.Пески, ПДК "Балтийская Ривьера"</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696</v>
      </c>
      <c r="C25" s="529" t="s">
        <v>789</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697</v>
      </c>
      <c r="C26" s="220" t="s">
        <v>790</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698</v>
      </c>
      <c r="C27" s="519" t="s">
        <v>791</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699</v>
      </c>
      <c r="C28" s="211" t="s">
        <v>723</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700</v>
      </c>
      <c r="C29" s="211" t="s">
        <v>714</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701</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702</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703</v>
      </c>
      <c r="C32" s="211" t="s">
        <v>792</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7"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88"/>
      <c r="B6" s="588"/>
      <c r="C6" s="588"/>
      <c r="D6" s="588"/>
      <c r="E6" s="588"/>
      <c r="F6" s="588"/>
      <c r="G6" s="588"/>
      <c r="H6" s="588"/>
      <c r="I6" s="588"/>
      <c r="J6" s="588"/>
      <c r="K6" s="588"/>
      <c r="L6" s="588"/>
      <c r="M6" s="588"/>
      <c r="N6" s="588"/>
      <c r="O6" s="588"/>
      <c r="P6" s="588"/>
      <c r="Q6" s="588"/>
      <c r="R6" s="588"/>
      <c r="S6" s="588"/>
      <c r="T6" s="588"/>
      <c r="U6" s="588"/>
      <c r="V6" s="588"/>
      <c r="W6" s="588"/>
      <c r="X6" s="588"/>
      <c r="Y6" s="588"/>
      <c r="Z6" s="588"/>
    </row>
    <row r="7" spans="1:2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N_23-1-01-1-01-01-1-1000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226"/>
      <c r="AB13" s="226"/>
    </row>
    <row r="14" spans="1:2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254"/>
      <c r="AB14" s="254"/>
    </row>
    <row r="15" spans="1:28" s="389"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387"/>
      <c r="AB15" s="387"/>
    </row>
    <row r="16" spans="1:2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9" t="s">
        <v>501</v>
      </c>
      <c r="B19" s="589"/>
      <c r="C19" s="589"/>
      <c r="D19" s="589"/>
      <c r="E19" s="589"/>
      <c r="F19" s="589"/>
      <c r="G19" s="589"/>
      <c r="H19" s="589"/>
      <c r="I19" s="589"/>
      <c r="J19" s="589"/>
      <c r="K19" s="589"/>
      <c r="L19" s="589"/>
      <c r="M19" s="589"/>
      <c r="N19" s="589"/>
      <c r="O19" s="589"/>
      <c r="P19" s="589"/>
      <c r="Q19" s="589"/>
      <c r="R19" s="589"/>
      <c r="S19" s="589"/>
      <c r="T19" s="589"/>
      <c r="U19" s="589"/>
      <c r="V19" s="589"/>
      <c r="W19" s="589"/>
      <c r="X19" s="589"/>
      <c r="Y19" s="589"/>
      <c r="Z19" s="589"/>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1" t="s">
        <v>502</v>
      </c>
      <c r="B21" s="592"/>
      <c r="C21" s="592"/>
      <c r="D21" s="592"/>
      <c r="E21" s="592"/>
      <c r="F21" s="592"/>
      <c r="G21" s="592"/>
      <c r="H21" s="592"/>
      <c r="I21" s="592"/>
      <c r="J21" s="592"/>
      <c r="K21" s="592"/>
      <c r="L21" s="593"/>
      <c r="M21" s="590" t="s">
        <v>503</v>
      </c>
      <c r="N21" s="590"/>
      <c r="O21" s="590"/>
      <c r="P21" s="590"/>
      <c r="Q21" s="590"/>
      <c r="R21" s="590"/>
      <c r="S21" s="590"/>
      <c r="T21" s="590"/>
      <c r="U21" s="590"/>
      <c r="V21" s="590"/>
      <c r="W21" s="590"/>
      <c r="X21" s="590"/>
      <c r="Y21" s="590"/>
      <c r="Z21" s="590"/>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A7" zoomScale="60" zoomScaleNormal="60" workbookViewId="0">
      <selection activeCell="J25" sqref="J25"/>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N_23-1-01-1-01-01-1-1000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row>
    <row r="14" spans="1:31"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row>
    <row r="15" spans="1:31" s="388"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row>
    <row r="16" spans="1:31"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784</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10:AE10"/>
    <mergeCell ref="A14:AE14"/>
    <mergeCell ref="A11:AE11"/>
    <mergeCell ref="A7:AE7"/>
    <mergeCell ref="A6:AE6"/>
    <mergeCell ref="A5:AE5"/>
    <mergeCell ref="J21:AD21"/>
    <mergeCell ref="A19:AD19"/>
    <mergeCell ref="A16:AE16"/>
    <mergeCell ref="A9:AE9"/>
    <mergeCell ref="A8:AE8"/>
    <mergeCell ref="C21:C22"/>
    <mergeCell ref="D21:D22"/>
    <mergeCell ref="B21:B22"/>
    <mergeCell ref="E21:I21"/>
    <mergeCell ref="A21:A22"/>
    <mergeCell ref="A15:AE15"/>
    <mergeCell ref="A13:AE13"/>
    <mergeCell ref="A12:AE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0" t="str">
        <f>'1. Паспорт местоположение'!A5:C5</f>
        <v>Год раскрытия информации: 2023 год</v>
      </c>
      <c r="B4" s="600"/>
      <c r="C4" s="600"/>
      <c r="D4" s="600"/>
      <c r="E4" s="600"/>
      <c r="F4" s="600"/>
      <c r="G4" s="600"/>
      <c r="H4" s="600"/>
      <c r="I4" s="600"/>
      <c r="J4" s="600"/>
      <c r="K4" s="600"/>
      <c r="L4" s="600"/>
      <c r="M4" s="600"/>
      <c r="N4" s="600"/>
      <c r="O4" s="600"/>
    </row>
    <row r="5" spans="1:17" ht="15" customHeight="1">
      <c r="A5" s="601" t="s">
        <v>444</v>
      </c>
      <c r="B5" s="601"/>
      <c r="C5" s="601"/>
      <c r="D5" s="601"/>
      <c r="E5" s="601"/>
      <c r="F5" s="601"/>
      <c r="G5" s="601"/>
      <c r="H5" s="601"/>
      <c r="I5" s="601"/>
      <c r="J5" s="601"/>
      <c r="K5" s="601"/>
      <c r="L5" s="601"/>
      <c r="M5" s="601"/>
      <c r="N5" s="601"/>
      <c r="O5" s="601"/>
    </row>
    <row r="6" spans="1:17" ht="15" customHeight="1">
      <c r="A6" s="602" t="str">
        <f>'1. Паспорт местоположение'!A9:C9</f>
        <v>ООО "Энергоинвест"</v>
      </c>
      <c r="B6" s="602"/>
      <c r="C6" s="602"/>
      <c r="D6" s="602"/>
      <c r="E6" s="602"/>
      <c r="F6" s="602"/>
      <c r="G6" s="602"/>
      <c r="H6" s="602"/>
      <c r="I6" s="602"/>
      <c r="J6" s="602"/>
      <c r="K6" s="602"/>
      <c r="L6" s="602"/>
      <c r="M6" s="602"/>
      <c r="N6" s="602"/>
      <c r="O6" s="602"/>
    </row>
    <row r="7" spans="1:17" ht="15" customHeight="1">
      <c r="A7" s="603" t="s">
        <v>199</v>
      </c>
      <c r="B7" s="603"/>
      <c r="C7" s="603"/>
      <c r="D7" s="603"/>
      <c r="E7" s="603"/>
      <c r="F7" s="603"/>
      <c r="G7" s="603"/>
      <c r="H7" s="603"/>
      <c r="I7" s="603"/>
      <c r="J7" s="603"/>
      <c r="K7" s="603"/>
      <c r="L7" s="603"/>
      <c r="M7" s="603"/>
      <c r="N7" s="603"/>
      <c r="O7" s="603"/>
    </row>
    <row r="8" spans="1:17" ht="15" customHeight="1">
      <c r="A8" s="602" t="str">
        <f>'1. Паспорт местоположение'!A12:C12</f>
        <v>N_23-1-01-1-01-01-1-1000</v>
      </c>
      <c r="B8" s="602"/>
      <c r="C8" s="602"/>
      <c r="D8" s="602"/>
      <c r="E8" s="602"/>
      <c r="F8" s="602"/>
      <c r="G8" s="602"/>
      <c r="H8" s="602"/>
      <c r="I8" s="602"/>
      <c r="J8" s="602"/>
      <c r="K8" s="602"/>
      <c r="L8" s="602"/>
      <c r="M8" s="602"/>
      <c r="N8" s="602"/>
      <c r="O8" s="602"/>
    </row>
    <row r="9" spans="1:17" ht="15" customHeight="1">
      <c r="A9" s="603" t="s">
        <v>200</v>
      </c>
      <c r="B9" s="603"/>
      <c r="C9" s="603"/>
      <c r="D9" s="603"/>
      <c r="E9" s="603"/>
      <c r="F9" s="603"/>
      <c r="G9" s="603"/>
      <c r="H9" s="603"/>
      <c r="I9" s="603"/>
      <c r="J9" s="603"/>
      <c r="K9" s="603"/>
      <c r="L9" s="603"/>
      <c r="M9" s="603"/>
      <c r="N9" s="603"/>
      <c r="O9" s="603"/>
    </row>
    <row r="10" spans="1:17" s="386" customFormat="1" ht="30" customHeight="1">
      <c r="A10" s="608"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0" s="608"/>
      <c r="C10" s="608"/>
      <c r="D10" s="608"/>
      <c r="E10" s="608"/>
      <c r="F10" s="608"/>
      <c r="G10" s="608"/>
      <c r="H10" s="608"/>
      <c r="I10" s="608"/>
      <c r="J10" s="608"/>
      <c r="K10" s="608"/>
      <c r="L10" s="608"/>
      <c r="M10" s="608"/>
      <c r="N10" s="608"/>
      <c r="O10" s="608"/>
    </row>
    <row r="11" spans="1:17" ht="15" customHeight="1">
      <c r="A11" s="603" t="s">
        <v>201</v>
      </c>
      <c r="B11" s="603"/>
      <c r="C11" s="603"/>
      <c r="D11" s="603"/>
      <c r="E11" s="603"/>
      <c r="F11" s="603"/>
      <c r="G11" s="603"/>
      <c r="H11" s="603"/>
      <c r="I11" s="603"/>
      <c r="J11" s="603"/>
      <c r="K11" s="603"/>
      <c r="L11" s="603"/>
      <c r="M11" s="603"/>
      <c r="N11" s="603"/>
      <c r="O11" s="603"/>
    </row>
    <row r="12" spans="1:17" ht="15" customHeight="1">
      <c r="A12" s="607" t="s">
        <v>445</v>
      </c>
      <c r="B12" s="607"/>
      <c r="C12" s="607"/>
      <c r="D12" s="607"/>
      <c r="E12" s="607"/>
      <c r="F12" s="607"/>
      <c r="G12" s="607"/>
      <c r="H12" s="607"/>
      <c r="I12" s="607"/>
      <c r="J12" s="607"/>
      <c r="K12" s="607"/>
      <c r="L12" s="607"/>
      <c r="M12" s="607"/>
      <c r="N12" s="607"/>
      <c r="O12" s="607"/>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6" t="s">
        <v>449</v>
      </c>
      <c r="E15" s="606"/>
      <c r="F15" s="606"/>
    </row>
    <row r="16" spans="1:17" ht="15" customHeight="1">
      <c r="A16" s="194" t="s">
        <v>450</v>
      </c>
      <c r="B16" s="446">
        <v>0</v>
      </c>
      <c r="D16" s="609" t="s">
        <v>451</v>
      </c>
      <c r="E16" s="609"/>
      <c r="F16" s="609"/>
      <c r="G16" s="207">
        <v>15</v>
      </c>
      <c r="H16" s="431">
        <v>6</v>
      </c>
    </row>
    <row r="17" spans="1:9" ht="15" customHeight="1">
      <c r="A17" s="194" t="s">
        <v>452</v>
      </c>
      <c r="B17" s="187">
        <v>15</v>
      </c>
      <c r="D17" s="609" t="s">
        <v>453</v>
      </c>
      <c r="E17" s="609"/>
      <c r="F17" s="609"/>
      <c r="G17" s="207">
        <v>0</v>
      </c>
    </row>
    <row r="18" spans="1:9" ht="30" customHeight="1">
      <c r="A18" s="200" t="s">
        <v>454</v>
      </c>
      <c r="B18" s="201">
        <v>2</v>
      </c>
      <c r="D18" s="604" t="s">
        <v>455</v>
      </c>
      <c r="E18" s="604"/>
      <c r="F18" s="604"/>
      <c r="G18" s="208">
        <f>R79</f>
        <v>-250584.83220509722</v>
      </c>
      <c r="I18" s="113"/>
    </row>
    <row r="19" spans="1:9" ht="15" customHeight="1">
      <c r="A19" s="202" t="s">
        <v>456</v>
      </c>
      <c r="B19" s="445">
        <v>-1761.3292333853265</v>
      </c>
      <c r="D19" s="605" t="s">
        <v>457</v>
      </c>
      <c r="E19" s="605"/>
      <c r="F19" s="605"/>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721</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722</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722</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722</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6" zoomScale="85" zoomScaleNormal="85" workbookViewId="0">
      <selection activeCell="D25" sqref="D25"/>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13"/>
      <c r="B6" s="613"/>
      <c r="C6" s="613"/>
      <c r="D6" s="613"/>
      <c r="E6" s="613"/>
      <c r="F6" s="613"/>
      <c r="G6" s="613"/>
      <c r="H6" s="613"/>
      <c r="I6" s="613"/>
      <c r="J6" s="613"/>
    </row>
    <row r="7" spans="1:42" ht="18.75" customHeight="1">
      <c r="A7" s="562" t="s">
        <v>198</v>
      </c>
      <c r="B7" s="562"/>
      <c r="C7" s="562"/>
      <c r="D7" s="562"/>
      <c r="E7" s="562"/>
      <c r="F7" s="562"/>
      <c r="G7" s="562"/>
      <c r="H7" s="562"/>
      <c r="I7" s="562"/>
      <c r="J7" s="562"/>
    </row>
    <row r="8" spans="1:42" ht="18.75" customHeight="1">
      <c r="A8" s="561"/>
      <c r="B8" s="561"/>
      <c r="C8" s="561"/>
      <c r="D8" s="561"/>
      <c r="E8" s="561"/>
      <c r="F8" s="561"/>
      <c r="G8" s="561"/>
      <c r="H8" s="561"/>
      <c r="I8" s="561"/>
      <c r="J8" s="561"/>
    </row>
    <row r="9" spans="1:42" ht="18.75" customHeight="1">
      <c r="A9" s="563" t="str">
        <f>'1. Паспорт местоположение'!A9:C9</f>
        <v>ООО "Энергоинвест"</v>
      </c>
      <c r="B9" s="563"/>
      <c r="C9" s="563"/>
      <c r="D9" s="563"/>
      <c r="E9" s="563"/>
      <c r="F9" s="563"/>
      <c r="G9" s="563"/>
      <c r="H9" s="563"/>
      <c r="I9" s="563"/>
      <c r="J9" s="563"/>
    </row>
    <row r="10" spans="1:42" ht="18.75" customHeight="1">
      <c r="A10" s="560" t="s">
        <v>199</v>
      </c>
      <c r="B10" s="560"/>
      <c r="C10" s="560"/>
      <c r="D10" s="560"/>
      <c r="E10" s="560"/>
      <c r="F10" s="560"/>
      <c r="G10" s="560"/>
      <c r="H10" s="560"/>
      <c r="I10" s="560"/>
      <c r="J10" s="560"/>
    </row>
    <row r="11" spans="1:42" ht="18.75" customHeight="1">
      <c r="A11" s="561"/>
      <c r="B11" s="561"/>
      <c r="C11" s="561"/>
      <c r="D11" s="561"/>
      <c r="E11" s="561"/>
      <c r="F11" s="561"/>
      <c r="G11" s="561"/>
      <c r="H11" s="561"/>
      <c r="I11" s="561"/>
      <c r="J11" s="561"/>
    </row>
    <row r="12" spans="1:42" ht="18.75" customHeight="1">
      <c r="A12" s="563" t="str">
        <f>'1. Паспорт местоположение'!A12:C12</f>
        <v>N_23-1-01-1-01-01-1-1000</v>
      </c>
      <c r="B12" s="563"/>
      <c r="C12" s="563"/>
      <c r="D12" s="563"/>
      <c r="E12" s="563"/>
      <c r="F12" s="563"/>
      <c r="G12" s="563"/>
      <c r="H12" s="563"/>
      <c r="I12" s="563"/>
      <c r="J12" s="563"/>
    </row>
    <row r="13" spans="1:42" ht="18.75" customHeight="1">
      <c r="A13" s="560" t="s">
        <v>200</v>
      </c>
      <c r="B13" s="560"/>
      <c r="C13" s="560"/>
      <c r="D13" s="560"/>
      <c r="E13" s="560"/>
      <c r="F13" s="560"/>
      <c r="G13" s="560"/>
      <c r="H13" s="560"/>
      <c r="I13" s="560"/>
      <c r="J13" s="560"/>
    </row>
    <row r="14" spans="1:42" ht="18.75" customHeight="1">
      <c r="A14" s="560"/>
      <c r="B14" s="560"/>
      <c r="C14" s="560"/>
      <c r="D14" s="560"/>
      <c r="E14" s="560"/>
      <c r="F14" s="560"/>
      <c r="G14" s="560"/>
      <c r="H14" s="560"/>
      <c r="I14" s="560"/>
      <c r="J14" s="560"/>
    </row>
    <row r="15" spans="1:42" s="385" customFormat="1" ht="50.25" customHeight="1">
      <c r="A15" s="559"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59"/>
      <c r="C15" s="559"/>
      <c r="D15" s="559"/>
      <c r="E15" s="559"/>
      <c r="F15" s="559"/>
      <c r="G15" s="559"/>
      <c r="H15" s="559"/>
      <c r="I15" s="559"/>
      <c r="J15" s="559"/>
    </row>
    <row r="16" spans="1:42" ht="18.75" customHeight="1">
      <c r="A16" s="560" t="s">
        <v>201</v>
      </c>
      <c r="B16" s="560"/>
      <c r="C16" s="560"/>
      <c r="D16" s="560"/>
      <c r="E16" s="560"/>
      <c r="F16" s="560"/>
      <c r="G16" s="560"/>
      <c r="H16" s="560"/>
      <c r="I16" s="560"/>
      <c r="J16" s="560"/>
    </row>
    <row r="17" spans="1:10" ht="18.75" customHeight="1">
      <c r="J17" s="463"/>
    </row>
    <row r="18" spans="1:10" ht="18.75" customHeight="1">
      <c r="A18" s="614" t="s">
        <v>202</v>
      </c>
      <c r="B18" s="615"/>
      <c r="C18" s="615"/>
      <c r="D18" s="615"/>
      <c r="E18" s="615"/>
      <c r="F18" s="615"/>
      <c r="G18" s="615"/>
      <c r="H18" s="615"/>
      <c r="I18" s="615"/>
      <c r="J18" s="615"/>
    </row>
    <row r="19" spans="1:10" ht="18.75" customHeight="1">
      <c r="A19" s="390"/>
      <c r="B19" s="465"/>
    </row>
    <row r="20" spans="1:10">
      <c r="A20" s="616" t="s">
        <v>203</v>
      </c>
      <c r="B20" s="616" t="s">
        <v>204</v>
      </c>
      <c r="C20" s="616" t="s">
        <v>205</v>
      </c>
      <c r="D20" s="616"/>
      <c r="E20" s="616"/>
      <c r="F20" s="616"/>
      <c r="G20" s="616" t="s">
        <v>206</v>
      </c>
      <c r="H20" s="617" t="s">
        <v>207</v>
      </c>
      <c r="I20" s="616" t="s">
        <v>208</v>
      </c>
      <c r="J20" s="620" t="s">
        <v>209</v>
      </c>
    </row>
    <row r="21" spans="1:10" ht="63" customHeight="1">
      <c r="A21" s="616"/>
      <c r="B21" s="616"/>
      <c r="C21" s="619" t="s">
        <v>210</v>
      </c>
      <c r="D21" s="619"/>
      <c r="E21" s="621" t="s">
        <v>211</v>
      </c>
      <c r="F21" s="622"/>
      <c r="G21" s="616"/>
      <c r="H21" s="618"/>
      <c r="I21" s="616"/>
      <c r="J21" s="620"/>
    </row>
    <row r="22" spans="1:10" ht="31.5" customHeight="1">
      <c r="A22" s="616"/>
      <c r="B22" s="616"/>
      <c r="C22" s="258" t="s">
        <v>212</v>
      </c>
      <c r="D22" s="258" t="s">
        <v>213</v>
      </c>
      <c r="E22" s="258" t="s">
        <v>212</v>
      </c>
      <c r="F22" s="258" t="s">
        <v>213</v>
      </c>
      <c r="G22" s="616"/>
      <c r="H22" s="619"/>
      <c r="I22" s="616"/>
      <c r="J22" s="620"/>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8:J18"/>
    <mergeCell ref="A20:A22"/>
    <mergeCell ref="B20:B22"/>
    <mergeCell ref="C20:F20"/>
    <mergeCell ref="G20:G22"/>
    <mergeCell ref="H20:H22"/>
    <mergeCell ref="I20:I22"/>
    <mergeCell ref="J20:J22"/>
    <mergeCell ref="C21:D21"/>
    <mergeCell ref="E21:F21"/>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24"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13"/>
      <c r="B6" s="613"/>
      <c r="C6" s="613"/>
      <c r="D6" s="613"/>
      <c r="E6" s="613"/>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c r="AF6" s="613"/>
      <c r="AG6" s="613"/>
      <c r="AH6" s="613"/>
      <c r="AI6" s="613"/>
      <c r="AJ6" s="613"/>
      <c r="AK6" s="613"/>
      <c r="AL6" s="613"/>
      <c r="AM6" s="613"/>
      <c r="AN6" s="613"/>
      <c r="AO6" s="613"/>
      <c r="AP6" s="613"/>
      <c r="AQ6" s="613"/>
      <c r="AR6" s="613"/>
      <c r="AS6" s="613"/>
      <c r="AT6" s="613"/>
      <c r="AU6" s="613"/>
      <c r="AV6" s="613"/>
      <c r="AW6" s="613"/>
      <c r="AX6" s="613"/>
      <c r="AY6" s="613"/>
    </row>
    <row r="7" spans="1:5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c r="AW10" s="582"/>
      <c r="AX10" s="582"/>
      <c r="AY10" s="582"/>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N_23-1-01-1-01-01-1-1000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c r="AW13" s="582"/>
      <c r="AX13" s="582"/>
      <c r="AY13" s="582"/>
    </row>
    <row r="14" spans="1:5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c r="AW14" s="582"/>
      <c r="AX14" s="582"/>
      <c r="AY14" s="582"/>
    </row>
    <row r="15" spans="1:51" s="384"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row>
    <row r="16" spans="1:5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c r="AW16" s="582"/>
      <c r="AX16" s="582"/>
      <c r="AY16" s="582"/>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32" t="s">
        <v>244</v>
      </c>
      <c r="B18" s="632"/>
      <c r="C18" s="632"/>
      <c r="D18" s="632"/>
      <c r="E18" s="632"/>
      <c r="F18" s="632"/>
      <c r="G18" s="632"/>
      <c r="H18" s="632"/>
      <c r="I18" s="632"/>
      <c r="J18" s="632"/>
      <c r="K18" s="632"/>
      <c r="L18" s="632"/>
      <c r="M18" s="632"/>
      <c r="N18" s="632"/>
      <c r="O18" s="632"/>
      <c r="P18" s="632"/>
      <c r="Q18" s="632"/>
      <c r="R18" s="632"/>
      <c r="S18" s="632"/>
      <c r="T18" s="632"/>
      <c r="U18" s="632"/>
      <c r="V18" s="632"/>
      <c r="W18" s="632"/>
      <c r="X18" s="632"/>
      <c r="Y18" s="632"/>
      <c r="Z18" s="632"/>
      <c r="AA18" s="632"/>
      <c r="AB18" s="632"/>
      <c r="AC18" s="632"/>
      <c r="AD18" s="632"/>
      <c r="AE18" s="632"/>
      <c r="AF18" s="632"/>
      <c r="AG18" s="632"/>
      <c r="AH18" s="632"/>
      <c r="AI18" s="632"/>
      <c r="AJ18" s="632"/>
      <c r="AK18" s="632"/>
      <c r="AL18" s="632"/>
      <c r="AM18" s="632"/>
      <c r="AN18" s="632"/>
      <c r="AO18" s="632"/>
      <c r="AP18" s="632"/>
      <c r="AQ18" s="632"/>
      <c r="AR18" s="632"/>
      <c r="AS18" s="632"/>
      <c r="AT18" s="632"/>
      <c r="AU18" s="632"/>
      <c r="AV18" s="632"/>
      <c r="AW18" s="632"/>
      <c r="AX18" s="632"/>
      <c r="AY18" s="632"/>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7" t="s">
        <v>245</v>
      </c>
      <c r="B20" s="617" t="s">
        <v>246</v>
      </c>
      <c r="C20" s="616" t="s">
        <v>247</v>
      </c>
      <c r="D20" s="616" t="s">
        <v>13</v>
      </c>
      <c r="E20" s="625" t="s">
        <v>248</v>
      </c>
      <c r="F20" s="626"/>
      <c r="G20" s="626"/>
      <c r="H20" s="627"/>
      <c r="I20" s="617" t="s">
        <v>767</v>
      </c>
      <c r="J20" s="623">
        <v>2021</v>
      </c>
      <c r="K20" s="624" t="s">
        <v>13</v>
      </c>
      <c r="L20" s="624" t="s">
        <v>13</v>
      </c>
      <c r="M20" s="624" t="s">
        <v>13</v>
      </c>
      <c r="N20" s="624" t="s">
        <v>13</v>
      </c>
      <c r="O20" s="624" t="s">
        <v>13</v>
      </c>
      <c r="P20" s="624" t="s">
        <v>13</v>
      </c>
      <c r="Q20" s="624" t="s">
        <v>13</v>
      </c>
      <c r="R20" s="624" t="s">
        <v>13</v>
      </c>
      <c r="S20" s="624" t="s">
        <v>13</v>
      </c>
      <c r="T20" s="623">
        <v>2022</v>
      </c>
      <c r="U20" s="624" t="s">
        <v>13</v>
      </c>
      <c r="V20" s="624" t="s">
        <v>13</v>
      </c>
      <c r="W20" s="624" t="s">
        <v>13</v>
      </c>
      <c r="X20" s="624" t="s">
        <v>13</v>
      </c>
      <c r="Y20" s="624" t="s">
        <v>13</v>
      </c>
      <c r="Z20" s="624" t="s">
        <v>13</v>
      </c>
      <c r="AA20" s="624" t="s">
        <v>13</v>
      </c>
      <c r="AB20" s="624" t="s">
        <v>13</v>
      </c>
      <c r="AC20" s="624" t="s">
        <v>13</v>
      </c>
      <c r="AD20" s="623">
        <v>2023</v>
      </c>
      <c r="AE20" s="624" t="s">
        <v>13</v>
      </c>
      <c r="AF20" s="624" t="s">
        <v>13</v>
      </c>
      <c r="AG20" s="624" t="s">
        <v>13</v>
      </c>
      <c r="AH20" s="624" t="s">
        <v>13</v>
      </c>
      <c r="AI20" s="624" t="s">
        <v>13</v>
      </c>
      <c r="AJ20" s="624" t="s">
        <v>13</v>
      </c>
      <c r="AK20" s="624" t="s">
        <v>13</v>
      </c>
      <c r="AL20" s="624" t="s">
        <v>13</v>
      </c>
      <c r="AM20" s="624" t="s">
        <v>13</v>
      </c>
      <c r="AN20" s="623">
        <v>2024</v>
      </c>
      <c r="AO20" s="624" t="s">
        <v>13</v>
      </c>
      <c r="AP20" s="624" t="s">
        <v>13</v>
      </c>
      <c r="AQ20" s="624" t="s">
        <v>13</v>
      </c>
      <c r="AR20" s="624" t="s">
        <v>13</v>
      </c>
      <c r="AS20" s="624" t="s">
        <v>13</v>
      </c>
      <c r="AT20" s="624" t="s">
        <v>13</v>
      </c>
      <c r="AU20" s="624" t="s">
        <v>13</v>
      </c>
      <c r="AV20" s="624" t="s">
        <v>13</v>
      </c>
      <c r="AW20" s="624" t="s">
        <v>13</v>
      </c>
      <c r="AX20" s="631" t="s">
        <v>249</v>
      </c>
      <c r="AY20" s="631" t="s">
        <v>13</v>
      </c>
      <c r="AZ20" s="272"/>
      <c r="BA20" s="272"/>
      <c r="BB20" s="272"/>
    </row>
    <row r="21" spans="1:54" ht="47.25" customHeight="1">
      <c r="A21" s="618"/>
      <c r="B21" s="618"/>
      <c r="C21" s="616" t="s">
        <v>250</v>
      </c>
      <c r="D21" s="616" t="s">
        <v>13</v>
      </c>
      <c r="E21" s="628"/>
      <c r="F21" s="629"/>
      <c r="G21" s="629"/>
      <c r="H21" s="630"/>
      <c r="I21" s="618" t="s">
        <v>13</v>
      </c>
      <c r="J21" s="616" t="s">
        <v>763</v>
      </c>
      <c r="K21" s="616" t="s">
        <v>13</v>
      </c>
      <c r="L21" s="616" t="s">
        <v>13</v>
      </c>
      <c r="M21" s="616" t="s">
        <v>13</v>
      </c>
      <c r="N21" s="616" t="s">
        <v>13</v>
      </c>
      <c r="O21" s="616" t="s">
        <v>251</v>
      </c>
      <c r="P21" s="616" t="s">
        <v>13</v>
      </c>
      <c r="Q21" s="616" t="s">
        <v>13</v>
      </c>
      <c r="R21" s="616" t="s">
        <v>13</v>
      </c>
      <c r="S21" s="616" t="s">
        <v>13</v>
      </c>
      <c r="T21" s="616" t="s">
        <v>763</v>
      </c>
      <c r="U21" s="616" t="s">
        <v>13</v>
      </c>
      <c r="V21" s="616" t="s">
        <v>13</v>
      </c>
      <c r="W21" s="616" t="s">
        <v>13</v>
      </c>
      <c r="X21" s="616" t="s">
        <v>13</v>
      </c>
      <c r="Y21" s="616" t="s">
        <v>251</v>
      </c>
      <c r="Z21" s="616" t="s">
        <v>13</v>
      </c>
      <c r="AA21" s="616" t="s">
        <v>13</v>
      </c>
      <c r="AB21" s="616" t="s">
        <v>13</v>
      </c>
      <c r="AC21" s="616" t="s">
        <v>13</v>
      </c>
      <c r="AD21" s="616" t="s">
        <v>763</v>
      </c>
      <c r="AE21" s="616" t="s">
        <v>13</v>
      </c>
      <c r="AF21" s="616" t="s">
        <v>13</v>
      </c>
      <c r="AG21" s="616" t="s">
        <v>13</v>
      </c>
      <c r="AH21" s="616" t="s">
        <v>13</v>
      </c>
      <c r="AI21" s="616" t="s">
        <v>251</v>
      </c>
      <c r="AJ21" s="616" t="s">
        <v>13</v>
      </c>
      <c r="AK21" s="616" t="s">
        <v>13</v>
      </c>
      <c r="AL21" s="616" t="s">
        <v>13</v>
      </c>
      <c r="AM21" s="616" t="s">
        <v>13</v>
      </c>
      <c r="AN21" s="616" t="s">
        <v>763</v>
      </c>
      <c r="AO21" s="616" t="s">
        <v>13</v>
      </c>
      <c r="AP21" s="616" t="s">
        <v>13</v>
      </c>
      <c r="AQ21" s="616" t="s">
        <v>13</v>
      </c>
      <c r="AR21" s="616" t="s">
        <v>13</v>
      </c>
      <c r="AS21" s="616" t="s">
        <v>251</v>
      </c>
      <c r="AT21" s="616" t="s">
        <v>13</v>
      </c>
      <c r="AU21" s="616" t="s">
        <v>13</v>
      </c>
      <c r="AV21" s="616" t="s">
        <v>13</v>
      </c>
      <c r="AW21" s="616" t="s">
        <v>13</v>
      </c>
      <c r="AX21" s="631" t="s">
        <v>13</v>
      </c>
      <c r="AY21" s="631" t="s">
        <v>13</v>
      </c>
    </row>
    <row r="22" spans="1:54" ht="54.75" customHeight="1">
      <c r="A22" s="619"/>
      <c r="B22" s="619"/>
      <c r="C22" s="271" t="s">
        <v>763</v>
      </c>
      <c r="D22" s="271" t="s">
        <v>251</v>
      </c>
      <c r="E22" s="532" t="s">
        <v>715</v>
      </c>
      <c r="F22" s="530" t="s">
        <v>718</v>
      </c>
      <c r="G22" s="530" t="s">
        <v>764</v>
      </c>
      <c r="H22" s="539" t="s">
        <v>766</v>
      </c>
      <c r="I22" s="619"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724</v>
      </c>
      <c r="O23" s="516">
        <v>9</v>
      </c>
      <c r="P23" s="516" t="s">
        <v>725</v>
      </c>
      <c r="Q23" s="516" t="s">
        <v>726</v>
      </c>
      <c r="R23" s="516" t="s">
        <v>727</v>
      </c>
      <c r="S23" s="516" t="s">
        <v>728</v>
      </c>
      <c r="T23" s="516">
        <v>12</v>
      </c>
      <c r="U23" s="516" t="s">
        <v>729</v>
      </c>
      <c r="V23" s="516" t="s">
        <v>730</v>
      </c>
      <c r="W23" s="516" t="s">
        <v>731</v>
      </c>
      <c r="X23" s="516" t="s">
        <v>732</v>
      </c>
      <c r="Y23" s="516">
        <v>13</v>
      </c>
      <c r="Z23" s="516" t="s">
        <v>733</v>
      </c>
      <c r="AA23" s="516" t="s">
        <v>734</v>
      </c>
      <c r="AB23" s="516" t="s">
        <v>735</v>
      </c>
      <c r="AC23" s="516" t="s">
        <v>736</v>
      </c>
      <c r="AD23" s="516">
        <v>14</v>
      </c>
      <c r="AE23" s="516" t="s">
        <v>737</v>
      </c>
      <c r="AF23" s="516" t="s">
        <v>738</v>
      </c>
      <c r="AG23" s="516" t="s">
        <v>739</v>
      </c>
      <c r="AH23" s="516" t="s">
        <v>740</v>
      </c>
      <c r="AI23" s="516">
        <v>15</v>
      </c>
      <c r="AJ23" s="516" t="s">
        <v>741</v>
      </c>
      <c r="AK23" s="516" t="s">
        <v>742</v>
      </c>
      <c r="AL23" s="516" t="s">
        <v>743</v>
      </c>
      <c r="AM23" s="516" t="s">
        <v>744</v>
      </c>
      <c r="AN23" s="516">
        <v>16</v>
      </c>
      <c r="AO23" s="516" t="s">
        <v>745</v>
      </c>
      <c r="AP23" s="516" t="s">
        <v>746</v>
      </c>
      <c r="AQ23" s="516" t="s">
        <v>747</v>
      </c>
      <c r="AR23" s="516" t="s">
        <v>748</v>
      </c>
      <c r="AS23" s="516">
        <v>17</v>
      </c>
      <c r="AT23" s="516" t="s">
        <v>749</v>
      </c>
      <c r="AU23" s="516" t="s">
        <v>750</v>
      </c>
      <c r="AV23" s="516" t="s">
        <v>751</v>
      </c>
      <c r="AW23" s="516" t="s">
        <v>752</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34"/>
      <c r="C85" s="634"/>
      <c r="D85" s="634"/>
      <c r="E85" s="634"/>
      <c r="F85" s="634"/>
      <c r="G85" s="634"/>
      <c r="H85" s="634"/>
      <c r="I85" s="63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34"/>
      <c r="C87" s="634"/>
      <c r="D87" s="634"/>
      <c r="E87" s="634"/>
      <c r="F87" s="634"/>
      <c r="G87" s="634"/>
      <c r="H87" s="634"/>
      <c r="I87" s="63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34"/>
      <c r="C89" s="634"/>
      <c r="D89" s="634"/>
      <c r="E89" s="634"/>
      <c r="F89" s="634"/>
      <c r="G89" s="634"/>
      <c r="H89" s="634"/>
      <c r="I89" s="63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34"/>
      <c r="C91" s="634"/>
      <c r="D91" s="634"/>
      <c r="E91" s="634"/>
      <c r="F91" s="634"/>
      <c r="G91" s="634"/>
      <c r="H91" s="634"/>
      <c r="I91" s="63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34"/>
      <c r="C92" s="634"/>
      <c r="D92" s="634"/>
      <c r="E92" s="634"/>
      <c r="F92" s="634"/>
      <c r="G92" s="634"/>
      <c r="H92" s="634"/>
      <c r="I92" s="63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34"/>
      <c r="C93" s="634"/>
      <c r="D93" s="634"/>
      <c r="E93" s="634"/>
      <c r="F93" s="634"/>
      <c r="G93" s="634"/>
      <c r="H93" s="634"/>
      <c r="I93" s="63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35"/>
      <c r="C94" s="635"/>
      <c r="D94" s="635"/>
      <c r="E94" s="635"/>
      <c r="F94" s="635"/>
      <c r="G94" s="635"/>
      <c r="H94" s="635"/>
      <c r="I94" s="63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33"/>
      <c r="C96" s="633"/>
      <c r="D96" s="633"/>
      <c r="E96" s="633"/>
      <c r="F96" s="633"/>
      <c r="G96" s="633"/>
      <c r="H96" s="633"/>
      <c r="I96" s="63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B96:I96"/>
    <mergeCell ref="B85:I85"/>
    <mergeCell ref="B87:I87"/>
    <mergeCell ref="B89:I89"/>
    <mergeCell ref="B91:I91"/>
    <mergeCell ref="B92:I92"/>
    <mergeCell ref="B93:I93"/>
    <mergeCell ref="B94:I94"/>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O21:S21"/>
    <mergeCell ref="B20:B22"/>
    <mergeCell ref="C20:D21"/>
    <mergeCell ref="A20:A22"/>
    <mergeCell ref="J21:N21"/>
    <mergeCell ref="E20:H21"/>
    <mergeCell ref="AS21:AW21"/>
    <mergeCell ref="T20:AC20"/>
    <mergeCell ref="AD20:AM20"/>
    <mergeCell ref="AN20:AW20"/>
    <mergeCell ref="T21:X21"/>
    <mergeCell ref="Y21:AC21"/>
    <mergeCell ref="AD21:AH21"/>
    <mergeCell ref="AI21:AM21"/>
    <mergeCell ref="AN21:AR21"/>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G16" zoomScale="65" zoomScaleNormal="65" workbookViewId="0">
      <selection activeCell="AP24" sqref="AP24"/>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36"/>
      <c r="B6" s="636"/>
      <c r="C6" s="636"/>
      <c r="D6" s="636"/>
      <c r="E6" s="636"/>
      <c r="F6" s="636"/>
      <c r="G6" s="636"/>
      <c r="H6" s="636"/>
      <c r="I6" s="636"/>
      <c r="J6" s="636"/>
      <c r="K6" s="636"/>
      <c r="L6" s="636"/>
      <c r="M6" s="636"/>
      <c r="N6" s="636"/>
      <c r="O6" s="636"/>
      <c r="P6" s="636"/>
      <c r="Q6" s="636"/>
      <c r="R6" s="636"/>
      <c r="S6" s="636"/>
      <c r="T6" s="636"/>
      <c r="U6" s="636"/>
      <c r="V6" s="636"/>
      <c r="W6" s="636"/>
      <c r="X6" s="636"/>
      <c r="Y6" s="636"/>
      <c r="Z6" s="636"/>
      <c r="AA6" s="636"/>
      <c r="AB6" s="636"/>
      <c r="AC6" s="636"/>
      <c r="AD6" s="636"/>
      <c r="AE6" s="636"/>
      <c r="AF6" s="636"/>
      <c r="AG6" s="636"/>
      <c r="AH6" s="636"/>
      <c r="AI6" s="636"/>
      <c r="AJ6" s="636"/>
      <c r="AK6" s="636"/>
      <c r="AL6" s="636"/>
      <c r="AM6" s="636"/>
      <c r="AN6" s="636"/>
      <c r="AO6" s="636"/>
      <c r="AP6" s="636"/>
      <c r="AQ6" s="636"/>
      <c r="AR6" s="636"/>
      <c r="AS6" s="636"/>
      <c r="AT6" s="636"/>
      <c r="AU6" s="636"/>
      <c r="AV6" s="636"/>
    </row>
    <row r="7" spans="1:4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N_23-1-01-1-01-01-1-1000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row>
    <row r="14" spans="1:4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row>
    <row r="15" spans="1:48" s="383" customFormat="1" ht="30" customHeight="1">
      <c r="A15" s="581"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row>
    <row r="16" spans="1:4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37" t="s">
        <v>351</v>
      </c>
      <c r="B18" s="637"/>
      <c r="C18" s="637"/>
      <c r="D18" s="637"/>
      <c r="E18" s="637"/>
      <c r="F18" s="637"/>
      <c r="G18" s="637"/>
      <c r="H18" s="637"/>
      <c r="I18" s="637"/>
      <c r="J18" s="637"/>
      <c r="K18" s="637"/>
      <c r="L18" s="637"/>
      <c r="M18" s="637"/>
      <c r="N18" s="637"/>
      <c r="O18" s="637"/>
      <c r="P18" s="637"/>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38" t="s">
        <v>352</v>
      </c>
      <c r="B20" s="641" t="s">
        <v>353</v>
      </c>
      <c r="C20" s="638" t="s">
        <v>354</v>
      </c>
      <c r="D20" s="638" t="s">
        <v>355</v>
      </c>
      <c r="E20" s="644" t="s">
        <v>356</v>
      </c>
      <c r="F20" s="645"/>
      <c r="G20" s="645"/>
      <c r="H20" s="645"/>
      <c r="I20" s="645"/>
      <c r="J20" s="645"/>
      <c r="K20" s="645"/>
      <c r="L20" s="646"/>
      <c r="M20" s="638" t="s">
        <v>357</v>
      </c>
      <c r="N20" s="638" t="s">
        <v>358</v>
      </c>
      <c r="O20" s="638" t="s">
        <v>359</v>
      </c>
      <c r="P20" s="647" t="s">
        <v>360</v>
      </c>
      <c r="Q20" s="647" t="s">
        <v>361</v>
      </c>
      <c r="R20" s="647" t="s">
        <v>362</v>
      </c>
      <c r="S20" s="647" t="s">
        <v>363</v>
      </c>
      <c r="T20" s="647"/>
      <c r="U20" s="659" t="s">
        <v>364</v>
      </c>
      <c r="V20" s="659" t="s">
        <v>365</v>
      </c>
      <c r="W20" s="647" t="s">
        <v>366</v>
      </c>
      <c r="X20" s="647" t="s">
        <v>367</v>
      </c>
      <c r="Y20" s="647" t="s">
        <v>368</v>
      </c>
      <c r="Z20" s="654" t="s">
        <v>369</v>
      </c>
      <c r="AA20" s="647" t="s">
        <v>370</v>
      </c>
      <c r="AB20" s="647" t="s">
        <v>371</v>
      </c>
      <c r="AC20" s="647" t="s">
        <v>372</v>
      </c>
      <c r="AD20" s="647" t="s">
        <v>373</v>
      </c>
      <c r="AE20" s="647" t="s">
        <v>374</v>
      </c>
      <c r="AF20" s="647" t="s">
        <v>375</v>
      </c>
      <c r="AG20" s="647"/>
      <c r="AH20" s="647"/>
      <c r="AI20" s="647"/>
      <c r="AJ20" s="647"/>
      <c r="AK20" s="647"/>
      <c r="AL20" s="647" t="s">
        <v>376</v>
      </c>
      <c r="AM20" s="647"/>
      <c r="AN20" s="647"/>
      <c r="AO20" s="647"/>
      <c r="AP20" s="647" t="s">
        <v>377</v>
      </c>
      <c r="AQ20" s="647"/>
      <c r="AR20" s="647" t="s">
        <v>378</v>
      </c>
      <c r="AS20" s="647" t="s">
        <v>379</v>
      </c>
      <c r="AT20" s="647" t="s">
        <v>380</v>
      </c>
      <c r="AU20" s="647" t="s">
        <v>381</v>
      </c>
      <c r="AV20" s="647" t="s">
        <v>382</v>
      </c>
    </row>
    <row r="21" spans="1:48" s="274" customFormat="1" ht="96.75" customHeight="1">
      <c r="A21" s="639"/>
      <c r="B21" s="642"/>
      <c r="C21" s="639"/>
      <c r="D21" s="639"/>
      <c r="E21" s="650" t="s">
        <v>383</v>
      </c>
      <c r="F21" s="652" t="s">
        <v>323</v>
      </c>
      <c r="G21" s="652" t="s">
        <v>325</v>
      </c>
      <c r="H21" s="652" t="s">
        <v>327</v>
      </c>
      <c r="I21" s="657" t="s">
        <v>384</v>
      </c>
      <c r="J21" s="657" t="s">
        <v>385</v>
      </c>
      <c r="K21" s="657" t="s">
        <v>386</v>
      </c>
      <c r="L21" s="652" t="s">
        <v>387</v>
      </c>
      <c r="M21" s="639"/>
      <c r="N21" s="639"/>
      <c r="O21" s="639"/>
      <c r="P21" s="647"/>
      <c r="Q21" s="647"/>
      <c r="R21" s="647"/>
      <c r="S21" s="648" t="s">
        <v>210</v>
      </c>
      <c r="T21" s="648" t="s">
        <v>250</v>
      </c>
      <c r="U21" s="659"/>
      <c r="V21" s="659"/>
      <c r="W21" s="647"/>
      <c r="X21" s="647"/>
      <c r="Y21" s="647"/>
      <c r="Z21" s="647"/>
      <c r="AA21" s="647"/>
      <c r="AB21" s="647"/>
      <c r="AC21" s="647"/>
      <c r="AD21" s="647"/>
      <c r="AE21" s="647"/>
      <c r="AF21" s="647" t="s">
        <v>388</v>
      </c>
      <c r="AG21" s="647"/>
      <c r="AH21" s="647" t="s">
        <v>389</v>
      </c>
      <c r="AI21" s="647"/>
      <c r="AJ21" s="638" t="s">
        <v>390</v>
      </c>
      <c r="AK21" s="638" t="s">
        <v>391</v>
      </c>
      <c r="AL21" s="638" t="s">
        <v>392</v>
      </c>
      <c r="AM21" s="638" t="s">
        <v>393</v>
      </c>
      <c r="AN21" s="638" t="s">
        <v>394</v>
      </c>
      <c r="AO21" s="638" t="s">
        <v>395</v>
      </c>
      <c r="AP21" s="638" t="s">
        <v>396</v>
      </c>
      <c r="AQ21" s="655" t="s">
        <v>250</v>
      </c>
      <c r="AR21" s="647"/>
      <c r="AS21" s="647"/>
      <c r="AT21" s="647"/>
      <c r="AU21" s="647"/>
      <c r="AV21" s="647"/>
    </row>
    <row r="22" spans="1:48" s="274" customFormat="1" ht="96.75" customHeight="1">
      <c r="A22" s="640"/>
      <c r="B22" s="643"/>
      <c r="C22" s="640"/>
      <c r="D22" s="640"/>
      <c r="E22" s="651"/>
      <c r="F22" s="653"/>
      <c r="G22" s="653"/>
      <c r="H22" s="653"/>
      <c r="I22" s="658"/>
      <c r="J22" s="658"/>
      <c r="K22" s="658"/>
      <c r="L22" s="653"/>
      <c r="M22" s="640"/>
      <c r="N22" s="640"/>
      <c r="O22" s="640"/>
      <c r="P22" s="647"/>
      <c r="Q22" s="647"/>
      <c r="R22" s="647"/>
      <c r="S22" s="649"/>
      <c r="T22" s="649"/>
      <c r="U22" s="659"/>
      <c r="V22" s="659"/>
      <c r="W22" s="647"/>
      <c r="X22" s="647"/>
      <c r="Y22" s="647"/>
      <c r="Z22" s="647"/>
      <c r="AA22" s="647"/>
      <c r="AB22" s="647"/>
      <c r="AC22" s="647"/>
      <c r="AD22" s="647"/>
      <c r="AE22" s="647"/>
      <c r="AF22" s="277" t="s">
        <v>397</v>
      </c>
      <c r="AG22" s="277" t="s">
        <v>398</v>
      </c>
      <c r="AH22" s="276" t="s">
        <v>210</v>
      </c>
      <c r="AI22" s="276" t="s">
        <v>250</v>
      </c>
      <c r="AJ22" s="640"/>
      <c r="AK22" s="640"/>
      <c r="AL22" s="640"/>
      <c r="AM22" s="640"/>
      <c r="AN22" s="640"/>
      <c r="AO22" s="640"/>
      <c r="AP22" s="640"/>
      <c r="AQ22" s="656"/>
      <c r="AR22" s="647"/>
      <c r="AS22" s="647"/>
      <c r="AT22" s="647"/>
      <c r="AU22" s="647"/>
      <c r="AV22" s="647"/>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769</v>
      </c>
      <c r="B24" s="520" t="s">
        <v>757</v>
      </c>
      <c r="C24" s="520"/>
      <c r="D24" s="520"/>
      <c r="E24" s="520"/>
      <c r="F24" s="520"/>
      <c r="G24" s="524"/>
      <c r="H24" s="521"/>
      <c r="I24" s="520"/>
      <c r="J24" s="520"/>
      <c r="K24" s="543" t="s">
        <v>768</v>
      </c>
      <c r="L24" s="520" t="s">
        <v>758</v>
      </c>
      <c r="M24" s="520" t="s">
        <v>770</v>
      </c>
      <c r="N24" s="520" t="s">
        <v>771</v>
      </c>
      <c r="O24" s="520" t="s">
        <v>769</v>
      </c>
      <c r="P24" s="520" t="s">
        <v>759</v>
      </c>
      <c r="Q24" s="520" t="s">
        <v>772</v>
      </c>
      <c r="R24" s="520">
        <v>0.78</v>
      </c>
      <c r="S24" s="520">
        <v>0.78</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765</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zoomScale="75" zoomScaleNormal="75" zoomScaleSheetLayoutView="75" workbookViewId="0">
      <selection activeCell="A15" sqref="A15:B15"/>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0" t="str">
        <f>'1. Паспорт местоположение'!A5:C5</f>
        <v>Год раскрытия информации: 2023 год</v>
      </c>
      <c r="B5" s="660"/>
      <c r="C5" s="285"/>
      <c r="D5" s="285"/>
      <c r="E5" s="285"/>
      <c r="F5" s="285"/>
      <c r="G5" s="285"/>
      <c r="H5" s="285"/>
    </row>
    <row r="6" spans="1:8" ht="18.75" customHeight="1">
      <c r="A6" s="632"/>
      <c r="B6" s="632"/>
      <c r="C6" s="468"/>
      <c r="D6" s="468"/>
      <c r="E6" s="468"/>
      <c r="F6" s="468"/>
      <c r="G6" s="468"/>
      <c r="H6" s="468"/>
    </row>
    <row r="7" spans="1:8" ht="18.75" customHeight="1">
      <c r="A7" s="562" t="s">
        <v>198</v>
      </c>
      <c r="B7" s="562"/>
      <c r="C7" s="472"/>
      <c r="D7" s="472"/>
      <c r="E7" s="472"/>
      <c r="F7" s="472"/>
      <c r="G7" s="472"/>
      <c r="H7" s="472"/>
    </row>
    <row r="8" spans="1:8" ht="18.75" customHeight="1">
      <c r="A8" s="561"/>
      <c r="B8" s="561"/>
      <c r="C8" s="472"/>
      <c r="D8" s="472"/>
      <c r="E8" s="472"/>
      <c r="F8" s="472"/>
      <c r="G8" s="472"/>
      <c r="H8" s="472"/>
    </row>
    <row r="9" spans="1:8" ht="18.75" customHeight="1">
      <c r="A9" s="661" t="str">
        <f>'1. Паспорт местоположение'!A9:C9</f>
        <v>ООО "Энергоинвест"</v>
      </c>
      <c r="B9" s="661"/>
      <c r="C9" s="495"/>
      <c r="D9" s="495"/>
      <c r="E9" s="495"/>
      <c r="F9" s="495"/>
      <c r="G9" s="495"/>
      <c r="H9" s="495"/>
    </row>
    <row r="10" spans="1:8" ht="18.75" customHeight="1">
      <c r="A10" s="560" t="s">
        <v>199</v>
      </c>
      <c r="B10" s="560"/>
      <c r="C10" s="476"/>
      <c r="D10" s="476"/>
      <c r="E10" s="476"/>
      <c r="F10" s="476"/>
      <c r="G10" s="476"/>
      <c r="H10" s="476"/>
    </row>
    <row r="11" spans="1:8" ht="18.75" customHeight="1">
      <c r="A11" s="561"/>
      <c r="B11" s="561"/>
      <c r="C11" s="472"/>
      <c r="D11" s="472"/>
      <c r="E11" s="472"/>
      <c r="F11" s="472"/>
      <c r="G11" s="472"/>
      <c r="H11" s="472"/>
    </row>
    <row r="12" spans="1:8" ht="18.75" customHeight="1">
      <c r="A12" s="661" t="str">
        <f>'1. Паспорт местоположение'!A12:C12</f>
        <v>N_23-1-01-1-01-01-1-1000</v>
      </c>
      <c r="B12" s="661"/>
      <c r="C12" s="495"/>
      <c r="D12" s="495"/>
      <c r="E12" s="495"/>
      <c r="F12" s="495"/>
      <c r="G12" s="495"/>
      <c r="H12" s="495"/>
    </row>
    <row r="13" spans="1:8" ht="18.75" customHeight="1">
      <c r="A13" s="560" t="s">
        <v>200</v>
      </c>
      <c r="B13" s="560"/>
      <c r="C13" s="476"/>
      <c r="D13" s="476"/>
      <c r="E13" s="476"/>
      <c r="F13" s="476"/>
      <c r="G13" s="476"/>
      <c r="H13" s="476"/>
    </row>
    <row r="14" spans="1:8" ht="18.75" customHeight="1">
      <c r="A14" s="560"/>
      <c r="B14" s="560"/>
      <c r="C14" s="478"/>
      <c r="D14" s="478"/>
      <c r="E14" s="478"/>
      <c r="F14" s="478"/>
      <c r="G14" s="478"/>
      <c r="H14" s="478"/>
    </row>
    <row r="15" spans="1:8" ht="38.25" customHeight="1">
      <c r="A15" s="664" t="str">
        <f>'1. Паспорт местоположение'!A15:C15</f>
        <v>Прокладка электрических сетей 10/0,4 кВ: ЛО, Выборгский муниципальный район, Полянское сельское поселение, п.Пески, ПДК "Балтийская Ривьера"</v>
      </c>
      <c r="B15" s="664"/>
      <c r="C15" s="495"/>
      <c r="D15" s="495"/>
      <c r="E15" s="495"/>
      <c r="F15" s="495"/>
      <c r="G15" s="495"/>
      <c r="H15" s="495"/>
    </row>
    <row r="16" spans="1:8" ht="18.75" customHeight="1">
      <c r="A16" s="665" t="s">
        <v>201</v>
      </c>
      <c r="B16" s="665"/>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2" t="s">
        <v>399</v>
      </c>
      <c r="B22" s="663"/>
    </row>
    <row r="23" spans="1:8" ht="18.75" customHeight="1">
      <c r="A23" s="361"/>
      <c r="B23" s="283"/>
    </row>
    <row r="24" spans="1:8" ht="81.75" customHeight="1">
      <c r="A24" s="506" t="s">
        <v>400</v>
      </c>
      <c r="B24" s="497" t="str">
        <f>'3.3. Паспорт описание'!C24</f>
        <v>Прокладка электрических сетей 10/0,4 кВ: ЛО, Выборгский муниципальный район, Полянское сельское поселение, п.Пески, ПДК "Балтийская Ривьера"</v>
      </c>
    </row>
    <row r="25" spans="1:8">
      <c r="A25" s="496" t="s">
        <v>401</v>
      </c>
      <c r="B25" s="544" t="s">
        <v>773</v>
      </c>
    </row>
    <row r="26" spans="1:8">
      <c r="A26" s="496" t="s">
        <v>402</v>
      </c>
      <c r="B26" s="497" t="s">
        <v>716</v>
      </c>
    </row>
    <row r="27" spans="1:8">
      <c r="A27" s="496" t="s">
        <v>403</v>
      </c>
      <c r="B27" s="497" t="str">
        <f>'1. Паспорт местоположение'!C40</f>
        <v>Прирост: ЛЭП: 0,400 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756</v>
      </c>
    </row>
    <row r="32" spans="1:8">
      <c r="A32" s="496" t="s">
        <v>408</v>
      </c>
      <c r="B32" s="497" t="s">
        <v>260</v>
      </c>
    </row>
    <row r="33" spans="1:3">
      <c r="A33" s="496" t="s">
        <v>409</v>
      </c>
      <c r="B33" s="497" t="s">
        <v>260</v>
      </c>
    </row>
    <row r="34" spans="1:3">
      <c r="A34" s="496" t="s">
        <v>410</v>
      </c>
      <c r="B34" s="497" t="s">
        <v>260</v>
      </c>
    </row>
    <row r="35" spans="1:3" ht="28">
      <c r="A35" s="499" t="s">
        <v>760</v>
      </c>
      <c r="B35" s="497" t="s">
        <v>260</v>
      </c>
    </row>
    <row r="36" spans="1:3">
      <c r="A36" s="496" t="s">
        <v>762</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2023-03-30T09:09:43Z</dcterms:modified>
</cp:coreProperties>
</file>